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AF November 2025 Backup\Work and Admin\TB - Paper Ideas and Preperation\Bioturbation\25 km dataset\"/>
    </mc:Choice>
  </mc:AlternateContent>
  <xr:revisionPtr revIDLastSave="0" documentId="13_ncr:1_{2777235B-52CA-46D0-A617-076027108095}" xr6:coauthVersionLast="47" xr6:coauthVersionMax="47" xr10:uidLastSave="{00000000-0000-0000-0000-000000000000}"/>
  <bookViews>
    <workbookView xWindow="-120" yWindow="-120" windowWidth="29040" windowHeight="15720" firstSheet="1" activeTab="2" xr2:uid="{00000000-000D-0000-FFFF-FFFF00000000}"/>
  </bookViews>
  <sheets>
    <sheet name="talitrids_24km" sheetId="1" r:id="rId1"/>
    <sheet name="Biomass (25 km dataset)" sheetId="2" r:id="rId2"/>
    <sheet name="Biomass (Isla Vista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41" i="2" l="1"/>
  <c r="C242" i="2"/>
  <c r="C243" i="2"/>
  <c r="C244" i="2"/>
  <c r="C245" i="2"/>
  <c r="C246" i="2"/>
  <c r="C247" i="2"/>
  <c r="C248" i="2"/>
  <c r="C249" i="2"/>
  <c r="C250" i="2"/>
  <c r="C251" i="2"/>
  <c r="C240" i="2"/>
  <c r="C239" i="2"/>
  <c r="C238" i="2"/>
  <c r="C237" i="2"/>
  <c r="C236" i="2"/>
  <c r="C235" i="2"/>
  <c r="C234" i="2"/>
  <c r="C233" i="2"/>
  <c r="C232" i="2"/>
  <c r="C231" i="2"/>
  <c r="C230" i="2"/>
  <c r="C229" i="2"/>
  <c r="C228" i="2"/>
  <c r="C227" i="2"/>
  <c r="C226" i="2"/>
  <c r="C225" i="2"/>
  <c r="C224" i="2"/>
  <c r="C223" i="2"/>
  <c r="C222" i="2"/>
  <c r="C221" i="2"/>
  <c r="C220" i="2"/>
  <c r="C219" i="2"/>
  <c r="C218" i="2"/>
  <c r="C217" i="2"/>
  <c r="C216" i="2"/>
  <c r="C215" i="2"/>
  <c r="C214" i="2"/>
  <c r="C213" i="2"/>
  <c r="C212" i="2"/>
  <c r="C211" i="2"/>
  <c r="C210" i="2"/>
  <c r="C209" i="2"/>
  <c r="C208" i="2"/>
  <c r="C207" i="2"/>
  <c r="C206" i="2"/>
  <c r="C205" i="2"/>
  <c r="C204" i="2"/>
  <c r="C203" i="2"/>
  <c r="C202" i="2"/>
  <c r="C201" i="2"/>
  <c r="C200" i="2"/>
  <c r="C199" i="2"/>
  <c r="C198" i="2"/>
  <c r="C197" i="2"/>
  <c r="C196" i="2"/>
  <c r="C195" i="2"/>
  <c r="C194" i="2"/>
  <c r="C193" i="2"/>
  <c r="C192" i="2"/>
  <c r="C191" i="2"/>
  <c r="C190" i="2"/>
  <c r="C189" i="2"/>
  <c r="C188" i="2"/>
  <c r="C187" i="2"/>
  <c r="C186" i="2"/>
  <c r="C185" i="2"/>
  <c r="C184" i="2"/>
  <c r="C183" i="2"/>
  <c r="C182" i="2"/>
  <c r="C181" i="2"/>
  <c r="C180" i="2"/>
  <c r="C179" i="2"/>
  <c r="C178" i="2"/>
  <c r="C177" i="2"/>
  <c r="C176" i="2"/>
  <c r="C175" i="2"/>
  <c r="C174" i="2"/>
  <c r="C173" i="2"/>
  <c r="C172" i="2"/>
  <c r="C171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C2" i="2"/>
  <c r="K2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3" i="1"/>
  <c r="J4" i="1"/>
  <c r="J5" i="1"/>
  <c r="J6" i="1"/>
  <c r="J7" i="1"/>
  <c r="J8" i="1"/>
  <c r="J9" i="1"/>
  <c r="J10" i="1"/>
  <c r="J2" i="1"/>
  <c r="L20" i="1"/>
  <c r="L11" i="1"/>
  <c r="L12" i="1"/>
  <c r="L13" i="1"/>
  <c r="L19" i="1"/>
  <c r="L25" i="1"/>
  <c r="L37" i="1"/>
  <c r="L49" i="1"/>
  <c r="L56" i="1"/>
  <c r="L57" i="1"/>
  <c r="L58" i="1"/>
  <c r="L59" i="1"/>
  <c r="L60" i="1"/>
  <c r="L61" i="1"/>
  <c r="L64" i="1"/>
  <c r="L65" i="1"/>
  <c r="L66" i="1"/>
  <c r="L67" i="1"/>
  <c r="L70" i="1"/>
  <c r="L71" i="1"/>
  <c r="L72" i="1"/>
  <c r="L73" i="1"/>
  <c r="L80" i="1"/>
  <c r="L82" i="1"/>
  <c r="L83" i="1"/>
  <c r="L84" i="1"/>
  <c r="L85" i="1"/>
  <c r="L92" i="1"/>
  <c r="L94" i="1"/>
  <c r="L95" i="1"/>
  <c r="L96" i="1"/>
  <c r="L97" i="1"/>
  <c r="L98" i="1"/>
  <c r="L99" i="1"/>
  <c r="L100" i="1"/>
  <c r="L104" i="1"/>
  <c r="L128" i="1"/>
  <c r="L130" i="1"/>
  <c r="L131" i="1"/>
  <c r="L132" i="1"/>
  <c r="L133" i="1"/>
  <c r="L140" i="1"/>
  <c r="L142" i="1"/>
  <c r="L144" i="1"/>
  <c r="L145" i="1"/>
  <c r="L152" i="1"/>
  <c r="L154" i="1"/>
  <c r="L156" i="1"/>
  <c r="L157" i="1"/>
  <c r="L164" i="1"/>
  <c r="L166" i="1"/>
  <c r="L168" i="1"/>
  <c r="L169" i="1"/>
  <c r="L176" i="1"/>
  <c r="L178" i="1"/>
  <c r="L180" i="1"/>
  <c r="L181" i="1"/>
  <c r="L188" i="1"/>
  <c r="L190" i="1"/>
  <c r="L192" i="1"/>
  <c r="L193" i="1"/>
  <c r="L200" i="1"/>
  <c r="L202" i="1"/>
  <c r="L203" i="1"/>
  <c r="L204" i="1"/>
  <c r="L205" i="1"/>
  <c r="L212" i="1"/>
  <c r="L214" i="1"/>
  <c r="L215" i="1"/>
  <c r="L216" i="1"/>
  <c r="L217" i="1"/>
  <c r="L219" i="1"/>
  <c r="L224" i="1"/>
  <c r="L225" i="1"/>
  <c r="L226" i="1"/>
  <c r="L238" i="1"/>
  <c r="L239" i="1"/>
  <c r="L240" i="1"/>
  <c r="L241" i="1"/>
  <c r="L242" i="1"/>
  <c r="L243" i="1"/>
  <c r="L244" i="1"/>
  <c r="L245" i="1"/>
  <c r="K3" i="1"/>
  <c r="L3" i="1" s="1"/>
  <c r="K4" i="1"/>
  <c r="L4" i="1" s="1"/>
  <c r="K5" i="1"/>
  <c r="L5" i="1" s="1"/>
  <c r="K6" i="1"/>
  <c r="L6" i="1" s="1"/>
  <c r="K7" i="1"/>
  <c r="L7" i="1" s="1"/>
  <c r="K8" i="1"/>
  <c r="L8" i="1" s="1"/>
  <c r="K9" i="1"/>
  <c r="L9" i="1" s="1"/>
  <c r="K10" i="1"/>
  <c r="L10" i="1" s="1"/>
  <c r="K11" i="1"/>
  <c r="K12" i="1"/>
  <c r="K13" i="1"/>
  <c r="K14" i="1"/>
  <c r="L14" i="1" s="1"/>
  <c r="K15" i="1"/>
  <c r="L15" i="1" s="1"/>
  <c r="K16" i="1"/>
  <c r="L16" i="1" s="1"/>
  <c r="K17" i="1"/>
  <c r="L17" i="1" s="1"/>
  <c r="K18" i="1"/>
  <c r="L18" i="1" s="1"/>
  <c r="K21" i="1"/>
  <c r="K22" i="1"/>
  <c r="K23" i="1"/>
  <c r="L22" i="1" s="1"/>
  <c r="K24" i="1"/>
  <c r="L24" i="1" s="1"/>
  <c r="K25" i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 s="1"/>
  <c r="K32" i="1"/>
  <c r="K33" i="1"/>
  <c r="L32" i="1" s="1"/>
  <c r="K34" i="1"/>
  <c r="K35" i="1"/>
  <c r="L34" i="1" s="1"/>
  <c r="K36" i="1"/>
  <c r="L36" i="1" s="1"/>
  <c r="K37" i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 s="1"/>
  <c r="K46" i="1"/>
  <c r="K47" i="1"/>
  <c r="L46" i="1" s="1"/>
  <c r="K48" i="1"/>
  <c r="L48" i="1" s="1"/>
  <c r="K49" i="1"/>
  <c r="K50" i="1"/>
  <c r="L50" i="1" s="1"/>
  <c r="K51" i="1"/>
  <c r="L51" i="1" s="1"/>
  <c r="K52" i="1"/>
  <c r="L52" i="1" s="1"/>
  <c r="K53" i="1"/>
  <c r="L53" i="1" s="1"/>
  <c r="K54" i="1"/>
  <c r="L54" i="1" s="1"/>
  <c r="K55" i="1"/>
  <c r="L55" i="1" s="1"/>
  <c r="K63" i="1"/>
  <c r="L62" i="1" s="1"/>
  <c r="K69" i="1"/>
  <c r="L68" i="1" s="1"/>
  <c r="K75" i="1"/>
  <c r="L74" i="1" s="1"/>
  <c r="K76" i="1"/>
  <c r="L76" i="1" s="1"/>
  <c r="K77" i="1"/>
  <c r="L77" i="1" s="1"/>
  <c r="K78" i="1"/>
  <c r="L78" i="1" s="1"/>
  <c r="K79" i="1"/>
  <c r="L79" i="1" s="1"/>
  <c r="K80" i="1"/>
  <c r="K81" i="1"/>
  <c r="L81" i="1" s="1"/>
  <c r="K83" i="1"/>
  <c r="K84" i="1"/>
  <c r="K85" i="1"/>
  <c r="K86" i="1"/>
  <c r="L86" i="1" s="1"/>
  <c r="K87" i="1"/>
  <c r="L87" i="1" s="1"/>
  <c r="K88" i="1"/>
  <c r="L88" i="1" s="1"/>
  <c r="K89" i="1"/>
  <c r="L89" i="1" s="1"/>
  <c r="K90" i="1"/>
  <c r="L90" i="1" s="1"/>
  <c r="K91" i="1"/>
  <c r="L91" i="1" s="1"/>
  <c r="K92" i="1"/>
  <c r="K93" i="1"/>
  <c r="L93" i="1" s="1"/>
  <c r="K94" i="1"/>
  <c r="K95" i="1"/>
  <c r="K102" i="1"/>
  <c r="L101" i="1" s="1"/>
  <c r="K103" i="1"/>
  <c r="L103" i="1" s="1"/>
  <c r="K104" i="1"/>
  <c r="K106" i="1"/>
  <c r="L105" i="1" s="1"/>
  <c r="K107" i="1"/>
  <c r="L107" i="1" s="1"/>
  <c r="K108" i="1"/>
  <c r="L108" i="1" s="1"/>
  <c r="K109" i="1"/>
  <c r="L109" i="1" s="1"/>
  <c r="K110" i="1"/>
  <c r="L110" i="1" s="1"/>
  <c r="K111" i="1"/>
  <c r="L111" i="1" s="1"/>
  <c r="K112" i="1"/>
  <c r="L112" i="1" s="1"/>
  <c r="K113" i="1"/>
  <c r="L113" i="1" s="1"/>
  <c r="K114" i="1"/>
  <c r="L114" i="1" s="1"/>
  <c r="K115" i="1"/>
  <c r="L115" i="1" s="1"/>
  <c r="K116" i="1"/>
  <c r="L116" i="1" s="1"/>
  <c r="K117" i="1"/>
  <c r="L117" i="1" s="1"/>
  <c r="K118" i="1"/>
  <c r="L118" i="1" s="1"/>
  <c r="K120" i="1"/>
  <c r="L119" i="1" s="1"/>
  <c r="K121" i="1"/>
  <c r="L120" i="1" s="1"/>
  <c r="K122" i="1"/>
  <c r="L122" i="1" s="1"/>
  <c r="K123" i="1"/>
  <c r="L123" i="1" s="1"/>
  <c r="K125" i="1"/>
  <c r="L124" i="1" s="1"/>
  <c r="K126" i="1"/>
  <c r="L126" i="1" s="1"/>
  <c r="K127" i="1"/>
  <c r="L127" i="1" s="1"/>
  <c r="K128" i="1"/>
  <c r="K129" i="1"/>
  <c r="L129" i="1" s="1"/>
  <c r="K130" i="1"/>
  <c r="K133" i="1"/>
  <c r="K134" i="1"/>
  <c r="L134" i="1" s="1"/>
  <c r="K135" i="1"/>
  <c r="L135" i="1" s="1"/>
  <c r="K136" i="1"/>
  <c r="L136" i="1" s="1"/>
  <c r="K137" i="1"/>
  <c r="L137" i="1" s="1"/>
  <c r="K138" i="1"/>
  <c r="L138" i="1" s="1"/>
  <c r="K139" i="1"/>
  <c r="L139" i="1" s="1"/>
  <c r="K140" i="1"/>
  <c r="K141" i="1"/>
  <c r="L141" i="1" s="1"/>
  <c r="K142" i="1"/>
  <c r="K143" i="1"/>
  <c r="K144" i="1"/>
  <c r="L143" i="1" s="1"/>
  <c r="K145" i="1"/>
  <c r="K146" i="1"/>
  <c r="L146" i="1" s="1"/>
  <c r="K147" i="1"/>
  <c r="L147" i="1" s="1"/>
  <c r="K148" i="1"/>
  <c r="L148" i="1" s="1"/>
  <c r="K149" i="1"/>
  <c r="L149" i="1" s="1"/>
  <c r="K150" i="1"/>
  <c r="L150" i="1" s="1"/>
  <c r="K151" i="1"/>
  <c r="L151" i="1" s="1"/>
  <c r="K152" i="1"/>
  <c r="K153" i="1"/>
  <c r="L153" i="1" s="1"/>
  <c r="K154" i="1"/>
  <c r="K155" i="1"/>
  <c r="K156" i="1"/>
  <c r="L155" i="1" s="1"/>
  <c r="K157" i="1"/>
  <c r="K158" i="1"/>
  <c r="L158" i="1" s="1"/>
  <c r="K159" i="1"/>
  <c r="L159" i="1" s="1"/>
  <c r="K160" i="1"/>
  <c r="L160" i="1" s="1"/>
  <c r="K161" i="1"/>
  <c r="L161" i="1" s="1"/>
  <c r="K162" i="1"/>
  <c r="L162" i="1" s="1"/>
  <c r="K163" i="1"/>
  <c r="L163" i="1" s="1"/>
  <c r="K164" i="1"/>
  <c r="K165" i="1"/>
  <c r="L165" i="1" s="1"/>
  <c r="K166" i="1"/>
  <c r="K167" i="1"/>
  <c r="K168" i="1"/>
  <c r="L167" i="1" s="1"/>
  <c r="K169" i="1"/>
  <c r="K170" i="1"/>
  <c r="L170" i="1" s="1"/>
  <c r="K171" i="1"/>
  <c r="L171" i="1" s="1"/>
  <c r="K172" i="1"/>
  <c r="L172" i="1" s="1"/>
  <c r="K173" i="1"/>
  <c r="L173" i="1" s="1"/>
  <c r="K174" i="1"/>
  <c r="L174" i="1" s="1"/>
  <c r="K175" i="1"/>
  <c r="L175" i="1" s="1"/>
  <c r="K176" i="1"/>
  <c r="K177" i="1"/>
  <c r="L177" i="1" s="1"/>
  <c r="K178" i="1"/>
  <c r="K179" i="1"/>
  <c r="K180" i="1"/>
  <c r="L179" i="1" s="1"/>
  <c r="K181" i="1"/>
  <c r="K182" i="1"/>
  <c r="L182" i="1" s="1"/>
  <c r="K183" i="1"/>
  <c r="L183" i="1" s="1"/>
  <c r="K184" i="1"/>
  <c r="L184" i="1" s="1"/>
  <c r="K185" i="1"/>
  <c r="L185" i="1" s="1"/>
  <c r="K186" i="1"/>
  <c r="L186" i="1" s="1"/>
  <c r="K187" i="1"/>
  <c r="L187" i="1" s="1"/>
  <c r="K188" i="1"/>
  <c r="K189" i="1"/>
  <c r="L189" i="1" s="1"/>
  <c r="K190" i="1"/>
  <c r="K191" i="1"/>
  <c r="K192" i="1"/>
  <c r="L191" i="1" s="1"/>
  <c r="K194" i="1"/>
  <c r="L194" i="1" s="1"/>
  <c r="K195" i="1"/>
  <c r="L195" i="1" s="1"/>
  <c r="K197" i="1"/>
  <c r="L196" i="1" s="1"/>
  <c r="K198" i="1"/>
  <c r="L198" i="1" s="1"/>
  <c r="K199" i="1"/>
  <c r="L199" i="1" s="1"/>
  <c r="K200" i="1"/>
  <c r="K201" i="1"/>
  <c r="L201" i="1" s="1"/>
  <c r="K202" i="1"/>
  <c r="K203" i="1"/>
  <c r="K204" i="1"/>
  <c r="K205" i="1"/>
  <c r="K206" i="1"/>
  <c r="L206" i="1" s="1"/>
  <c r="K207" i="1"/>
  <c r="L207" i="1" s="1"/>
  <c r="K208" i="1"/>
  <c r="L208" i="1" s="1"/>
  <c r="K209" i="1"/>
  <c r="L209" i="1" s="1"/>
  <c r="K210" i="1"/>
  <c r="L210" i="1" s="1"/>
  <c r="K211" i="1"/>
  <c r="L211" i="1" s="1"/>
  <c r="K212" i="1"/>
  <c r="K213" i="1"/>
  <c r="L213" i="1" s="1"/>
  <c r="K214" i="1"/>
  <c r="K215" i="1"/>
  <c r="K217" i="1"/>
  <c r="K218" i="1"/>
  <c r="L218" i="1" s="1"/>
  <c r="K221" i="1"/>
  <c r="L220" i="1" s="1"/>
  <c r="K222" i="1"/>
  <c r="L222" i="1" s="1"/>
  <c r="K223" i="1"/>
  <c r="L223" i="1" s="1"/>
  <c r="K228" i="1"/>
  <c r="L227" i="1" s="1"/>
  <c r="K229" i="1"/>
  <c r="L228" i="1" s="1"/>
  <c r="K230" i="1"/>
  <c r="L230" i="1" s="1"/>
  <c r="K231" i="1"/>
  <c r="L231" i="1" s="1"/>
  <c r="K232" i="1"/>
  <c r="L232" i="1" s="1"/>
  <c r="K233" i="1"/>
  <c r="L233" i="1" s="1"/>
  <c r="K234" i="1"/>
  <c r="L234" i="1" s="1"/>
  <c r="K235" i="1"/>
  <c r="L235" i="1" s="1"/>
  <c r="K236" i="1"/>
  <c r="K237" i="1"/>
  <c r="L236" i="1" s="1"/>
  <c r="K238" i="1"/>
  <c r="L47" i="1" l="1"/>
  <c r="L35" i="1"/>
  <c r="L23" i="1"/>
  <c r="L229" i="1"/>
  <c r="L106" i="1"/>
  <c r="L237" i="1"/>
  <c r="L69" i="1"/>
  <c r="L33" i="1"/>
  <c r="L21" i="1"/>
  <c r="O6" i="1" s="1"/>
  <c r="L102" i="1"/>
  <c r="L121" i="1"/>
  <c r="L221" i="1"/>
  <c r="L197" i="1"/>
  <c r="L125" i="1"/>
  <c r="L75" i="1"/>
  <c r="L63" i="1"/>
  <c r="L2" i="1"/>
  <c r="O5" i="1"/>
  <c r="O2" i="1"/>
  <c r="O3" i="1"/>
  <c r="O4" i="1"/>
</calcChain>
</file>

<file path=xl/sharedStrings.xml><?xml version="1.0" encoding="utf-8"?>
<sst xmlns="http://schemas.openxmlformats.org/spreadsheetml/2006/main" count="19" uniqueCount="17">
  <si>
    <t>Segment</t>
  </si>
  <si>
    <t>Core Abundance#</t>
  </si>
  <si>
    <t>Core mass (g)</t>
  </si>
  <si>
    <t>Spaced Abundance #</t>
  </si>
  <si>
    <t>Spaced mass (g)</t>
  </si>
  <si>
    <t>Visual abundance #</t>
  </si>
  <si>
    <t>kg dr sand m-1</t>
  </si>
  <si>
    <t>Area under graph</t>
  </si>
  <si>
    <t>Max</t>
  </si>
  <si>
    <t>Min</t>
  </si>
  <si>
    <t>Mean</t>
  </si>
  <si>
    <t>SD</t>
  </si>
  <si>
    <t>Area (tonnes)</t>
  </si>
  <si>
    <t>km</t>
  </si>
  <si>
    <t>Date</t>
  </si>
  <si>
    <t>Biomass (g)</t>
  </si>
  <si>
    <t>Biomasss (g)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</si>
</sst>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talitrids_24km!$K$1</c:f>
              <c:strCache>
                <c:ptCount val="1"/>
                <c:pt idx="0">
                  <c:v>kg dr sand m-1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talitrids_24km!$J$2:$J$241</c:f>
              <c:numCache>
                <c:formatCode>General</c:formatCode>
                <c:ptCount val="240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2.1</c:v>
                </c:pt>
                <c:pt idx="21">
                  <c:v>2.2000000000000002</c:v>
                </c:pt>
                <c:pt idx="22">
                  <c:v>2.2999999999999998</c:v>
                </c:pt>
                <c:pt idx="23">
                  <c:v>2.4</c:v>
                </c:pt>
                <c:pt idx="24">
                  <c:v>2.5</c:v>
                </c:pt>
                <c:pt idx="25">
                  <c:v>2.6</c:v>
                </c:pt>
                <c:pt idx="26">
                  <c:v>2.7</c:v>
                </c:pt>
                <c:pt idx="27">
                  <c:v>2.8</c:v>
                </c:pt>
                <c:pt idx="28">
                  <c:v>2.9</c:v>
                </c:pt>
                <c:pt idx="29">
                  <c:v>3</c:v>
                </c:pt>
                <c:pt idx="30">
                  <c:v>3.1</c:v>
                </c:pt>
                <c:pt idx="31">
                  <c:v>3.2</c:v>
                </c:pt>
                <c:pt idx="32">
                  <c:v>3.3</c:v>
                </c:pt>
                <c:pt idx="33">
                  <c:v>3.4</c:v>
                </c:pt>
                <c:pt idx="34">
                  <c:v>3.5</c:v>
                </c:pt>
                <c:pt idx="35">
                  <c:v>3.6</c:v>
                </c:pt>
                <c:pt idx="36">
                  <c:v>3.7</c:v>
                </c:pt>
                <c:pt idx="37">
                  <c:v>3.8</c:v>
                </c:pt>
                <c:pt idx="38">
                  <c:v>3.9</c:v>
                </c:pt>
                <c:pt idx="39">
                  <c:v>4</c:v>
                </c:pt>
                <c:pt idx="40">
                  <c:v>4.0999999999999996</c:v>
                </c:pt>
                <c:pt idx="41">
                  <c:v>4.2</c:v>
                </c:pt>
                <c:pt idx="42">
                  <c:v>4.3</c:v>
                </c:pt>
                <c:pt idx="43">
                  <c:v>4.4000000000000004</c:v>
                </c:pt>
                <c:pt idx="44">
                  <c:v>4.5</c:v>
                </c:pt>
                <c:pt idx="45">
                  <c:v>4.5999999999999996</c:v>
                </c:pt>
                <c:pt idx="46">
                  <c:v>4.7</c:v>
                </c:pt>
                <c:pt idx="47">
                  <c:v>4.8</c:v>
                </c:pt>
                <c:pt idx="48">
                  <c:v>4.9000000000000004</c:v>
                </c:pt>
                <c:pt idx="49">
                  <c:v>5</c:v>
                </c:pt>
                <c:pt idx="50">
                  <c:v>5.0999999999999996</c:v>
                </c:pt>
                <c:pt idx="51">
                  <c:v>5.2</c:v>
                </c:pt>
                <c:pt idx="52">
                  <c:v>5.3</c:v>
                </c:pt>
                <c:pt idx="53">
                  <c:v>5.4</c:v>
                </c:pt>
                <c:pt idx="54">
                  <c:v>5.5</c:v>
                </c:pt>
                <c:pt idx="55">
                  <c:v>5.6</c:v>
                </c:pt>
                <c:pt idx="56">
                  <c:v>5.7</c:v>
                </c:pt>
                <c:pt idx="57">
                  <c:v>5.8</c:v>
                </c:pt>
                <c:pt idx="58">
                  <c:v>5.9</c:v>
                </c:pt>
                <c:pt idx="59">
                  <c:v>6</c:v>
                </c:pt>
                <c:pt idx="60">
                  <c:v>6.1</c:v>
                </c:pt>
                <c:pt idx="61">
                  <c:v>6.2</c:v>
                </c:pt>
                <c:pt idx="62">
                  <c:v>6.3</c:v>
                </c:pt>
                <c:pt idx="63">
                  <c:v>6.4</c:v>
                </c:pt>
                <c:pt idx="64">
                  <c:v>6.5</c:v>
                </c:pt>
                <c:pt idx="65">
                  <c:v>6.6</c:v>
                </c:pt>
                <c:pt idx="66">
                  <c:v>6.7</c:v>
                </c:pt>
                <c:pt idx="67">
                  <c:v>6.8</c:v>
                </c:pt>
                <c:pt idx="68">
                  <c:v>6.9</c:v>
                </c:pt>
                <c:pt idx="69">
                  <c:v>7</c:v>
                </c:pt>
                <c:pt idx="70">
                  <c:v>7.1</c:v>
                </c:pt>
                <c:pt idx="71">
                  <c:v>7.2</c:v>
                </c:pt>
                <c:pt idx="72">
                  <c:v>7.3</c:v>
                </c:pt>
                <c:pt idx="73">
                  <c:v>7.4</c:v>
                </c:pt>
                <c:pt idx="74">
                  <c:v>7.5</c:v>
                </c:pt>
                <c:pt idx="75">
                  <c:v>7.6</c:v>
                </c:pt>
                <c:pt idx="76">
                  <c:v>7.7</c:v>
                </c:pt>
                <c:pt idx="77">
                  <c:v>7.8</c:v>
                </c:pt>
                <c:pt idx="78">
                  <c:v>7.9</c:v>
                </c:pt>
                <c:pt idx="79">
                  <c:v>8</c:v>
                </c:pt>
                <c:pt idx="80">
                  <c:v>8.1</c:v>
                </c:pt>
                <c:pt idx="81">
                  <c:v>8.1999999999999993</c:v>
                </c:pt>
                <c:pt idx="82">
                  <c:v>8.3000000000000007</c:v>
                </c:pt>
                <c:pt idx="83">
                  <c:v>8.4</c:v>
                </c:pt>
                <c:pt idx="84">
                  <c:v>8.5</c:v>
                </c:pt>
                <c:pt idx="85">
                  <c:v>8.6</c:v>
                </c:pt>
                <c:pt idx="86">
                  <c:v>8.6999999999999993</c:v>
                </c:pt>
                <c:pt idx="87">
                  <c:v>8.8000000000000007</c:v>
                </c:pt>
                <c:pt idx="88">
                  <c:v>8.9</c:v>
                </c:pt>
                <c:pt idx="89">
                  <c:v>9</c:v>
                </c:pt>
                <c:pt idx="90">
                  <c:v>9.1</c:v>
                </c:pt>
                <c:pt idx="91">
                  <c:v>9.1999999999999993</c:v>
                </c:pt>
                <c:pt idx="92">
                  <c:v>9.3000000000000007</c:v>
                </c:pt>
                <c:pt idx="93">
                  <c:v>9.4</c:v>
                </c:pt>
                <c:pt idx="94">
                  <c:v>9.5</c:v>
                </c:pt>
                <c:pt idx="95">
                  <c:v>9.6</c:v>
                </c:pt>
                <c:pt idx="96">
                  <c:v>9.6999999999999993</c:v>
                </c:pt>
                <c:pt idx="97">
                  <c:v>9.8000000000000007</c:v>
                </c:pt>
                <c:pt idx="98">
                  <c:v>9.9</c:v>
                </c:pt>
                <c:pt idx="99">
                  <c:v>10</c:v>
                </c:pt>
                <c:pt idx="100">
                  <c:v>10.1</c:v>
                </c:pt>
                <c:pt idx="101">
                  <c:v>10.199999999999999</c:v>
                </c:pt>
                <c:pt idx="102">
                  <c:v>10.3</c:v>
                </c:pt>
                <c:pt idx="103">
                  <c:v>10.4</c:v>
                </c:pt>
                <c:pt idx="104">
                  <c:v>10.5</c:v>
                </c:pt>
                <c:pt idx="105">
                  <c:v>10.6</c:v>
                </c:pt>
                <c:pt idx="106">
                  <c:v>10.7</c:v>
                </c:pt>
                <c:pt idx="107">
                  <c:v>10.8</c:v>
                </c:pt>
                <c:pt idx="108">
                  <c:v>10.9</c:v>
                </c:pt>
                <c:pt idx="109">
                  <c:v>11</c:v>
                </c:pt>
                <c:pt idx="110">
                  <c:v>11.1</c:v>
                </c:pt>
                <c:pt idx="111">
                  <c:v>11.2</c:v>
                </c:pt>
                <c:pt idx="112">
                  <c:v>11.3</c:v>
                </c:pt>
                <c:pt idx="113">
                  <c:v>11.4</c:v>
                </c:pt>
                <c:pt idx="114">
                  <c:v>11.5</c:v>
                </c:pt>
                <c:pt idx="115">
                  <c:v>11.6</c:v>
                </c:pt>
                <c:pt idx="116">
                  <c:v>11.7</c:v>
                </c:pt>
                <c:pt idx="117">
                  <c:v>11.8</c:v>
                </c:pt>
                <c:pt idx="118">
                  <c:v>11.9</c:v>
                </c:pt>
                <c:pt idx="119">
                  <c:v>12</c:v>
                </c:pt>
                <c:pt idx="120">
                  <c:v>12.1</c:v>
                </c:pt>
                <c:pt idx="121">
                  <c:v>12.2</c:v>
                </c:pt>
                <c:pt idx="122">
                  <c:v>12.3</c:v>
                </c:pt>
                <c:pt idx="123">
                  <c:v>12.4</c:v>
                </c:pt>
                <c:pt idx="124">
                  <c:v>12.5</c:v>
                </c:pt>
                <c:pt idx="125">
                  <c:v>12.6</c:v>
                </c:pt>
                <c:pt idx="126">
                  <c:v>12.7</c:v>
                </c:pt>
                <c:pt idx="127">
                  <c:v>12.8</c:v>
                </c:pt>
                <c:pt idx="128">
                  <c:v>12.9</c:v>
                </c:pt>
                <c:pt idx="129">
                  <c:v>13</c:v>
                </c:pt>
                <c:pt idx="130">
                  <c:v>13.1</c:v>
                </c:pt>
                <c:pt idx="131">
                  <c:v>13.2</c:v>
                </c:pt>
                <c:pt idx="132">
                  <c:v>13.3</c:v>
                </c:pt>
                <c:pt idx="133">
                  <c:v>13.4</c:v>
                </c:pt>
                <c:pt idx="134">
                  <c:v>13.5</c:v>
                </c:pt>
                <c:pt idx="135">
                  <c:v>13.6</c:v>
                </c:pt>
                <c:pt idx="136">
                  <c:v>13.7</c:v>
                </c:pt>
                <c:pt idx="137">
                  <c:v>13.8</c:v>
                </c:pt>
                <c:pt idx="138">
                  <c:v>13.9</c:v>
                </c:pt>
                <c:pt idx="139">
                  <c:v>14</c:v>
                </c:pt>
                <c:pt idx="140">
                  <c:v>14.1</c:v>
                </c:pt>
                <c:pt idx="141">
                  <c:v>14.2</c:v>
                </c:pt>
                <c:pt idx="142">
                  <c:v>14.3</c:v>
                </c:pt>
                <c:pt idx="143">
                  <c:v>14.4</c:v>
                </c:pt>
                <c:pt idx="144">
                  <c:v>14.5</c:v>
                </c:pt>
                <c:pt idx="145">
                  <c:v>14.6</c:v>
                </c:pt>
                <c:pt idx="146">
                  <c:v>14.7</c:v>
                </c:pt>
                <c:pt idx="147">
                  <c:v>14.8</c:v>
                </c:pt>
                <c:pt idx="148">
                  <c:v>14.9</c:v>
                </c:pt>
                <c:pt idx="149">
                  <c:v>15</c:v>
                </c:pt>
                <c:pt idx="150">
                  <c:v>15.1</c:v>
                </c:pt>
                <c:pt idx="151">
                  <c:v>15.2</c:v>
                </c:pt>
                <c:pt idx="152">
                  <c:v>15.3</c:v>
                </c:pt>
                <c:pt idx="153">
                  <c:v>15.4</c:v>
                </c:pt>
                <c:pt idx="154">
                  <c:v>15.5</c:v>
                </c:pt>
                <c:pt idx="155">
                  <c:v>15.6</c:v>
                </c:pt>
                <c:pt idx="156">
                  <c:v>15.7</c:v>
                </c:pt>
                <c:pt idx="157">
                  <c:v>15.8</c:v>
                </c:pt>
                <c:pt idx="158">
                  <c:v>15.9</c:v>
                </c:pt>
                <c:pt idx="159">
                  <c:v>16</c:v>
                </c:pt>
                <c:pt idx="160">
                  <c:v>16.100000000000001</c:v>
                </c:pt>
                <c:pt idx="161">
                  <c:v>16.2</c:v>
                </c:pt>
                <c:pt idx="162">
                  <c:v>16.3</c:v>
                </c:pt>
                <c:pt idx="163">
                  <c:v>16.399999999999999</c:v>
                </c:pt>
                <c:pt idx="164">
                  <c:v>16.5</c:v>
                </c:pt>
                <c:pt idx="165">
                  <c:v>16.600000000000001</c:v>
                </c:pt>
                <c:pt idx="166">
                  <c:v>16.7</c:v>
                </c:pt>
                <c:pt idx="167">
                  <c:v>16.8</c:v>
                </c:pt>
                <c:pt idx="168">
                  <c:v>16.899999999999999</c:v>
                </c:pt>
                <c:pt idx="169">
                  <c:v>17</c:v>
                </c:pt>
                <c:pt idx="170">
                  <c:v>17.100000000000001</c:v>
                </c:pt>
                <c:pt idx="171">
                  <c:v>17.2</c:v>
                </c:pt>
                <c:pt idx="172">
                  <c:v>17.3</c:v>
                </c:pt>
                <c:pt idx="173">
                  <c:v>17.399999999999999</c:v>
                </c:pt>
                <c:pt idx="174">
                  <c:v>17.5</c:v>
                </c:pt>
                <c:pt idx="175">
                  <c:v>17.600000000000001</c:v>
                </c:pt>
                <c:pt idx="176">
                  <c:v>17.7</c:v>
                </c:pt>
                <c:pt idx="177">
                  <c:v>17.8</c:v>
                </c:pt>
                <c:pt idx="178">
                  <c:v>17.899999999999999</c:v>
                </c:pt>
                <c:pt idx="179">
                  <c:v>18</c:v>
                </c:pt>
                <c:pt idx="180">
                  <c:v>18.100000000000001</c:v>
                </c:pt>
                <c:pt idx="181">
                  <c:v>18.2</c:v>
                </c:pt>
                <c:pt idx="182">
                  <c:v>18.3</c:v>
                </c:pt>
                <c:pt idx="183">
                  <c:v>18.399999999999999</c:v>
                </c:pt>
                <c:pt idx="184">
                  <c:v>18.5</c:v>
                </c:pt>
                <c:pt idx="185">
                  <c:v>18.600000000000001</c:v>
                </c:pt>
                <c:pt idx="186">
                  <c:v>18.7</c:v>
                </c:pt>
                <c:pt idx="187">
                  <c:v>18.8</c:v>
                </c:pt>
                <c:pt idx="188">
                  <c:v>18.899999999999999</c:v>
                </c:pt>
                <c:pt idx="189">
                  <c:v>19</c:v>
                </c:pt>
                <c:pt idx="190">
                  <c:v>19.100000000000001</c:v>
                </c:pt>
                <c:pt idx="191">
                  <c:v>19.2</c:v>
                </c:pt>
                <c:pt idx="192">
                  <c:v>19.3</c:v>
                </c:pt>
                <c:pt idx="193">
                  <c:v>19.399999999999999</c:v>
                </c:pt>
                <c:pt idx="194">
                  <c:v>19.5</c:v>
                </c:pt>
                <c:pt idx="195">
                  <c:v>19.600000000000001</c:v>
                </c:pt>
                <c:pt idx="196">
                  <c:v>19.7</c:v>
                </c:pt>
                <c:pt idx="197">
                  <c:v>19.8</c:v>
                </c:pt>
                <c:pt idx="198">
                  <c:v>19.899999999999999</c:v>
                </c:pt>
                <c:pt idx="199">
                  <c:v>20</c:v>
                </c:pt>
                <c:pt idx="200">
                  <c:v>20.100000000000001</c:v>
                </c:pt>
                <c:pt idx="201">
                  <c:v>20.2</c:v>
                </c:pt>
                <c:pt idx="202">
                  <c:v>20.3</c:v>
                </c:pt>
                <c:pt idx="203">
                  <c:v>20.399999999999999</c:v>
                </c:pt>
                <c:pt idx="204">
                  <c:v>20.5</c:v>
                </c:pt>
                <c:pt idx="205">
                  <c:v>20.6</c:v>
                </c:pt>
                <c:pt idx="206">
                  <c:v>20.7</c:v>
                </c:pt>
                <c:pt idx="207">
                  <c:v>20.8</c:v>
                </c:pt>
                <c:pt idx="208">
                  <c:v>20.9</c:v>
                </c:pt>
                <c:pt idx="209">
                  <c:v>21</c:v>
                </c:pt>
                <c:pt idx="210">
                  <c:v>21.1</c:v>
                </c:pt>
                <c:pt idx="211">
                  <c:v>21.2</c:v>
                </c:pt>
                <c:pt idx="212">
                  <c:v>21.3</c:v>
                </c:pt>
                <c:pt idx="213">
                  <c:v>21.4</c:v>
                </c:pt>
                <c:pt idx="214">
                  <c:v>21.5</c:v>
                </c:pt>
                <c:pt idx="215">
                  <c:v>21.6</c:v>
                </c:pt>
                <c:pt idx="216">
                  <c:v>21.7</c:v>
                </c:pt>
                <c:pt idx="217">
                  <c:v>21.8</c:v>
                </c:pt>
                <c:pt idx="218">
                  <c:v>21.9</c:v>
                </c:pt>
                <c:pt idx="219">
                  <c:v>22</c:v>
                </c:pt>
                <c:pt idx="220">
                  <c:v>22.1</c:v>
                </c:pt>
                <c:pt idx="221">
                  <c:v>22.2</c:v>
                </c:pt>
                <c:pt idx="222">
                  <c:v>22.3</c:v>
                </c:pt>
                <c:pt idx="223">
                  <c:v>22.4</c:v>
                </c:pt>
                <c:pt idx="224">
                  <c:v>22.5</c:v>
                </c:pt>
                <c:pt idx="225">
                  <c:v>22.6</c:v>
                </c:pt>
                <c:pt idx="226">
                  <c:v>22.7</c:v>
                </c:pt>
                <c:pt idx="227">
                  <c:v>22.8</c:v>
                </c:pt>
                <c:pt idx="228">
                  <c:v>22.9</c:v>
                </c:pt>
                <c:pt idx="229">
                  <c:v>23</c:v>
                </c:pt>
                <c:pt idx="230">
                  <c:v>23.1</c:v>
                </c:pt>
                <c:pt idx="231">
                  <c:v>23.2</c:v>
                </c:pt>
                <c:pt idx="232">
                  <c:v>23.3</c:v>
                </c:pt>
                <c:pt idx="233">
                  <c:v>23.4</c:v>
                </c:pt>
                <c:pt idx="234">
                  <c:v>23.5</c:v>
                </c:pt>
                <c:pt idx="235">
                  <c:v>23.6</c:v>
                </c:pt>
                <c:pt idx="236">
                  <c:v>23.7</c:v>
                </c:pt>
                <c:pt idx="237">
                  <c:v>23.8</c:v>
                </c:pt>
                <c:pt idx="238">
                  <c:v>23.9</c:v>
                </c:pt>
                <c:pt idx="239">
                  <c:v>24</c:v>
                </c:pt>
              </c:numCache>
            </c:numRef>
          </c:xVal>
          <c:yVal>
            <c:numRef>
              <c:f>talitrids_24km!$K$2:$K$241</c:f>
              <c:numCache>
                <c:formatCode>General</c:formatCode>
                <c:ptCount val="240"/>
                <c:pt idx="0">
                  <c:v>13.03936406123</c:v>
                </c:pt>
                <c:pt idx="1">
                  <c:v>34.052961656465001</c:v>
                </c:pt>
                <c:pt idx="2">
                  <c:v>13.424381444120002</c:v>
                </c:pt>
                <c:pt idx="3">
                  <c:v>5.1127263637025004</c:v>
                </c:pt>
                <c:pt idx="4">
                  <c:v>4.5082918717684999</c:v>
                </c:pt>
                <c:pt idx="5">
                  <c:v>4.1852611230320003</c:v>
                </c:pt>
                <c:pt idx="6">
                  <c:v>4.7478092514575003</c:v>
                </c:pt>
                <c:pt idx="7">
                  <c:v>12.617777160845</c:v>
                </c:pt>
                <c:pt idx="8">
                  <c:v>3.4721555084540006</c:v>
                </c:pt>
                <c:pt idx="9">
                  <c:v>3.2837317108850002</c:v>
                </c:pt>
                <c:pt idx="10">
                  <c:v>7.907830641497001</c:v>
                </c:pt>
                <c:pt idx="11">
                  <c:v>7.2808319787169999</c:v>
                </c:pt>
                <c:pt idx="12">
                  <c:v>6.3490873259480001</c:v>
                </c:pt>
                <c:pt idx="13">
                  <c:v>1.7771194117783999</c:v>
                </c:pt>
                <c:pt idx="14">
                  <c:v>13.135975029635</c:v>
                </c:pt>
                <c:pt idx="15">
                  <c:v>3.6647290376089998</c:v>
                </c:pt>
                <c:pt idx="16">
                  <c:v>5.5953921387275001</c:v>
                </c:pt>
                <c:pt idx="17">
                  <c:v>0</c:v>
                </c:pt>
                <c:pt idx="18">
                  <c:v>0</c:v>
                </c:pt>
                <c:pt idx="19">
                  <c:v>1.1974536363848001</c:v>
                </c:pt>
                <c:pt idx="20">
                  <c:v>0.97907395722253998</c:v>
                </c:pt>
                <c:pt idx="21">
                  <c:v>3.9514496258015006</c:v>
                </c:pt>
                <c:pt idx="22">
                  <c:v>1.00215684492419</c:v>
                </c:pt>
                <c:pt idx="23">
                  <c:v>2.2434456149659998</c:v>
                </c:pt>
                <c:pt idx="24">
                  <c:v>4.0542851875115007</c:v>
                </c:pt>
                <c:pt idx="25">
                  <c:v>17.521983052955001</c:v>
                </c:pt>
                <c:pt idx="26">
                  <c:v>10.586353368902001</c:v>
                </c:pt>
                <c:pt idx="27">
                  <c:v>1.0768520320699999</c:v>
                </c:pt>
                <c:pt idx="28">
                  <c:v>21.308354701175002</c:v>
                </c:pt>
                <c:pt idx="29">
                  <c:v>13.802525826049999</c:v>
                </c:pt>
                <c:pt idx="30">
                  <c:v>2.9333386632650003</c:v>
                </c:pt>
                <c:pt idx="31">
                  <c:v>5.0185793046650007</c:v>
                </c:pt>
                <c:pt idx="32">
                  <c:v>3.0095900000000002</c:v>
                </c:pt>
                <c:pt idx="33">
                  <c:v>1.6107410695238</c:v>
                </c:pt>
                <c:pt idx="34">
                  <c:v>3.0539402677835001</c:v>
                </c:pt>
                <c:pt idx="35">
                  <c:v>4.1116033690474998</c:v>
                </c:pt>
                <c:pt idx="36">
                  <c:v>2.5266648659870001</c:v>
                </c:pt>
                <c:pt idx="37">
                  <c:v>3.7249001608835002</c:v>
                </c:pt>
                <c:pt idx="38">
                  <c:v>2.883541872011</c:v>
                </c:pt>
                <c:pt idx="39">
                  <c:v>2.5650498933425001</c:v>
                </c:pt>
                <c:pt idx="40">
                  <c:v>3.1511996255105004</c:v>
                </c:pt>
                <c:pt idx="41">
                  <c:v>1.8077236898639</c:v>
                </c:pt>
                <c:pt idx="42">
                  <c:v>2.9955846523325005</c:v>
                </c:pt>
                <c:pt idx="43">
                  <c:v>1.5328039037463499</c:v>
                </c:pt>
                <c:pt idx="44">
                  <c:v>1.3515124599125001</c:v>
                </c:pt>
                <c:pt idx="45">
                  <c:v>7.5309830483960001</c:v>
                </c:pt>
                <c:pt idx="46">
                  <c:v>48.366686252195002</c:v>
                </c:pt>
                <c:pt idx="47">
                  <c:v>6.7066127274050009</c:v>
                </c:pt>
                <c:pt idx="48">
                  <c:v>27.57924908747</c:v>
                </c:pt>
                <c:pt idx="49">
                  <c:v>38.978953640419995</c:v>
                </c:pt>
                <c:pt idx="50">
                  <c:v>66.301830646250011</c:v>
                </c:pt>
                <c:pt idx="51">
                  <c:v>166.36407399410001</c:v>
                </c:pt>
                <c:pt idx="52">
                  <c:v>160.35967020409998</c:v>
                </c:pt>
                <c:pt idx="53">
                  <c:v>66.343846684159999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1.43852716582595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1.0631060427793999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0.97764748662828505</c:v>
                </c:pt>
                <c:pt idx="74">
                  <c:v>0.97596165775898003</c:v>
                </c:pt>
                <c:pt idx="75">
                  <c:v>12.895809246365001</c:v>
                </c:pt>
                <c:pt idx="76">
                  <c:v>11.714561929534998</c:v>
                </c:pt>
                <c:pt idx="77">
                  <c:v>14.99972368805</c:v>
                </c:pt>
                <c:pt idx="78">
                  <c:v>4.623057914334499</c:v>
                </c:pt>
                <c:pt idx="79">
                  <c:v>8.9110285029635019</c:v>
                </c:pt>
                <c:pt idx="80">
                  <c:v>0</c:v>
                </c:pt>
                <c:pt idx="81">
                  <c:v>3.008033850146</c:v>
                </c:pt>
                <c:pt idx="82">
                  <c:v>0.99515417112099502</c:v>
                </c:pt>
                <c:pt idx="83">
                  <c:v>1.4386568449125501</c:v>
                </c:pt>
                <c:pt idx="84">
                  <c:v>8.4881448127309991</c:v>
                </c:pt>
                <c:pt idx="85">
                  <c:v>10.886560587804501</c:v>
                </c:pt>
                <c:pt idx="86">
                  <c:v>7.5753333151610001</c:v>
                </c:pt>
                <c:pt idx="87">
                  <c:v>10.3040418712835</c:v>
                </c:pt>
                <c:pt idx="88">
                  <c:v>9.4624242244415004</c:v>
                </c:pt>
                <c:pt idx="89">
                  <c:v>8.2501835828959997</c:v>
                </c:pt>
                <c:pt idx="90">
                  <c:v>46.318793211364998</c:v>
                </c:pt>
                <c:pt idx="91">
                  <c:v>28.609160860535003</c:v>
                </c:pt>
                <c:pt idx="92">
                  <c:v>10.321418876628501</c:v>
                </c:pt>
                <c:pt idx="93">
                  <c:v>7.4319081818270005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0.97476860962245504</c:v>
                </c:pt>
                <c:pt idx="101">
                  <c:v>1.9183400000291</c:v>
                </c:pt>
                <c:pt idx="102">
                  <c:v>1.7210980214139502</c:v>
                </c:pt>
                <c:pt idx="103">
                  <c:v>0</c:v>
                </c:pt>
                <c:pt idx="104">
                  <c:v>0.98776245989504008</c:v>
                </c:pt>
                <c:pt idx="105">
                  <c:v>1.1568640641496999</c:v>
                </c:pt>
                <c:pt idx="106">
                  <c:v>2.3036167382405002</c:v>
                </c:pt>
                <c:pt idx="107">
                  <c:v>33.605049892130005</c:v>
                </c:pt>
                <c:pt idx="108">
                  <c:v>17.759295885320004</c:v>
                </c:pt>
                <c:pt idx="109">
                  <c:v>8.6132851873174996</c:v>
                </c:pt>
                <c:pt idx="110">
                  <c:v>25.048819947035003</c:v>
                </c:pt>
                <c:pt idx="111">
                  <c:v>51.703071278434997</c:v>
                </c:pt>
                <c:pt idx="112">
                  <c:v>48.703852030129994</c:v>
                </c:pt>
                <c:pt idx="113">
                  <c:v>29.004293211364999</c:v>
                </c:pt>
                <c:pt idx="114">
                  <c:v>9.6412517649169995</c:v>
                </c:pt>
                <c:pt idx="115">
                  <c:v>12.2484509621</c:v>
                </c:pt>
                <c:pt idx="116">
                  <c:v>1.2726934759184001</c:v>
                </c:pt>
                <c:pt idx="117">
                  <c:v>0</c:v>
                </c:pt>
                <c:pt idx="118">
                  <c:v>2.4063226204565002</c:v>
                </c:pt>
                <c:pt idx="119">
                  <c:v>1.06790417112245</c:v>
                </c:pt>
                <c:pt idx="120">
                  <c:v>38.441952295924992</c:v>
                </c:pt>
                <c:pt idx="121">
                  <c:v>16.804727700680001</c:v>
                </c:pt>
                <c:pt idx="122">
                  <c:v>0</c:v>
                </c:pt>
                <c:pt idx="123">
                  <c:v>57.704622086975</c:v>
                </c:pt>
                <c:pt idx="124">
                  <c:v>107.2902958601</c:v>
                </c:pt>
                <c:pt idx="125">
                  <c:v>96.60654989503999</c:v>
                </c:pt>
                <c:pt idx="126">
                  <c:v>13.517750425175002</c:v>
                </c:pt>
                <c:pt idx="127">
                  <c:v>4.3712210163260004</c:v>
                </c:pt>
                <c:pt idx="128">
                  <c:v>2.4882798396500001</c:v>
                </c:pt>
                <c:pt idx="129">
                  <c:v>0</c:v>
                </c:pt>
                <c:pt idx="130">
                  <c:v>0</c:v>
                </c:pt>
                <c:pt idx="131">
                  <c:v>52.257060591829998</c:v>
                </c:pt>
                <c:pt idx="132">
                  <c:v>6.3564790377545002</c:v>
                </c:pt>
                <c:pt idx="133">
                  <c:v>2.2988186091845</c:v>
                </c:pt>
                <c:pt idx="134">
                  <c:v>5.7027664705055008</c:v>
                </c:pt>
                <c:pt idx="135">
                  <c:v>20.880413532065003</c:v>
                </c:pt>
                <c:pt idx="136">
                  <c:v>72.021718345475009</c:v>
                </c:pt>
                <c:pt idx="137">
                  <c:v>7.8974563104950004</c:v>
                </c:pt>
                <c:pt idx="138">
                  <c:v>5.9452664704084999</c:v>
                </c:pt>
                <c:pt idx="139">
                  <c:v>39.933781175899995</c:v>
                </c:pt>
                <c:pt idx="140">
                  <c:v>13.824830639945</c:v>
                </c:pt>
                <c:pt idx="141">
                  <c:v>23.470365401360002</c:v>
                </c:pt>
                <c:pt idx="142">
                  <c:v>38.376594010205004</c:v>
                </c:pt>
                <c:pt idx="143">
                  <c:v>9.4458252940234999</c:v>
                </c:pt>
                <c:pt idx="144">
                  <c:v>13.801099355690001</c:v>
                </c:pt>
                <c:pt idx="145">
                  <c:v>35.146027161814992</c:v>
                </c:pt>
                <c:pt idx="146">
                  <c:v>13.311560589890002</c:v>
                </c:pt>
                <c:pt idx="147">
                  <c:v>36.415456310495003</c:v>
                </c:pt>
                <c:pt idx="148">
                  <c:v>35.615984389204996</c:v>
                </c:pt>
                <c:pt idx="149">
                  <c:v>44.997622083094996</c:v>
                </c:pt>
                <c:pt idx="150">
                  <c:v>4.4546047058795004</c:v>
                </c:pt>
                <c:pt idx="151">
                  <c:v>15.525183584060002</c:v>
                </c:pt>
                <c:pt idx="152">
                  <c:v>13.976555240525</c:v>
                </c:pt>
                <c:pt idx="153">
                  <c:v>37.323469674934998</c:v>
                </c:pt>
                <c:pt idx="154">
                  <c:v>3.2087771660345004</c:v>
                </c:pt>
                <c:pt idx="155">
                  <c:v>5.8889857217690009</c:v>
                </c:pt>
                <c:pt idx="156">
                  <c:v>2.0743440110780003</c:v>
                </c:pt>
                <c:pt idx="157">
                  <c:v>6.6608359892615008</c:v>
                </c:pt>
                <c:pt idx="158">
                  <c:v>19.299884118559998</c:v>
                </c:pt>
                <c:pt idx="159">
                  <c:v>4.2742210155499993</c:v>
                </c:pt>
                <c:pt idx="160">
                  <c:v>9.3949910698730008</c:v>
                </c:pt>
                <c:pt idx="161">
                  <c:v>2.1760124603975002</c:v>
                </c:pt>
                <c:pt idx="162">
                  <c:v>17.239541870749999</c:v>
                </c:pt>
                <c:pt idx="163">
                  <c:v>18.566807916905002</c:v>
                </c:pt>
                <c:pt idx="164">
                  <c:v>48.326226360065</c:v>
                </c:pt>
                <c:pt idx="165">
                  <c:v>36.154152832850002</c:v>
                </c:pt>
                <c:pt idx="166">
                  <c:v>28.563124762385002</c:v>
                </c:pt>
                <c:pt idx="167">
                  <c:v>21.986057909630002</c:v>
                </c:pt>
                <c:pt idx="168">
                  <c:v>1.2654055080126501</c:v>
                </c:pt>
                <c:pt idx="169">
                  <c:v>28.045445615645004</c:v>
                </c:pt>
                <c:pt idx="170">
                  <c:v>16.927274496589998</c:v>
                </c:pt>
                <c:pt idx="171">
                  <c:v>4.9205418720110004</c:v>
                </c:pt>
                <c:pt idx="172">
                  <c:v>1.7584456149562999</c:v>
                </c:pt>
                <c:pt idx="173">
                  <c:v>34.540425564619994</c:v>
                </c:pt>
                <c:pt idx="174">
                  <c:v>7.0063012303684999</c:v>
                </c:pt>
                <c:pt idx="175">
                  <c:v>3.4230071126330004</c:v>
                </c:pt>
                <c:pt idx="176">
                  <c:v>46.798087323619995</c:v>
                </c:pt>
                <c:pt idx="177">
                  <c:v>26.721810593285003</c:v>
                </c:pt>
                <c:pt idx="178">
                  <c:v>8.5640071120024999</c:v>
                </c:pt>
                <c:pt idx="179">
                  <c:v>10.657676898105501</c:v>
                </c:pt>
                <c:pt idx="180">
                  <c:v>11.40436941302</c:v>
                </c:pt>
                <c:pt idx="181">
                  <c:v>12.485504433440001</c:v>
                </c:pt>
                <c:pt idx="182">
                  <c:v>3.0086822455790001</c:v>
                </c:pt>
                <c:pt idx="183">
                  <c:v>1.6028306416764502</c:v>
                </c:pt>
                <c:pt idx="184">
                  <c:v>2.1311434756564998</c:v>
                </c:pt>
                <c:pt idx="185">
                  <c:v>4.0397611228865005</c:v>
                </c:pt>
                <c:pt idx="186">
                  <c:v>24.144826632650002</c:v>
                </c:pt>
                <c:pt idx="187">
                  <c:v>20.073549897950002</c:v>
                </c:pt>
                <c:pt idx="188">
                  <c:v>0.99904454545044508</c:v>
                </c:pt>
                <c:pt idx="189">
                  <c:v>2.4229215508744999</c:v>
                </c:pt>
                <c:pt idx="190">
                  <c:v>1.3697972192710999</c:v>
                </c:pt>
                <c:pt idx="191">
                  <c:v>0</c:v>
                </c:pt>
                <c:pt idx="192">
                  <c:v>0.98387208556559003</c:v>
                </c:pt>
                <c:pt idx="193">
                  <c:v>1.5411033689553502</c:v>
                </c:pt>
                <c:pt idx="194">
                  <c:v>0</c:v>
                </c:pt>
                <c:pt idx="195">
                  <c:v>11.359241073365</c:v>
                </c:pt>
                <c:pt idx="196">
                  <c:v>29.103886795910004</c:v>
                </c:pt>
                <c:pt idx="197">
                  <c:v>40.607723685139995</c:v>
                </c:pt>
                <c:pt idx="198">
                  <c:v>1.1741113904081</c:v>
                </c:pt>
                <c:pt idx="199">
                  <c:v>1.4363226203352502</c:v>
                </c:pt>
                <c:pt idx="200">
                  <c:v>7.1458359890674998</c:v>
                </c:pt>
                <c:pt idx="201">
                  <c:v>26.568140800295001</c:v>
                </c:pt>
                <c:pt idx="202">
                  <c:v>12.067159520405001</c:v>
                </c:pt>
                <c:pt idx="203">
                  <c:v>13.766475030605001</c:v>
                </c:pt>
                <c:pt idx="204">
                  <c:v>3.5402370584555003</c:v>
                </c:pt>
                <c:pt idx="205">
                  <c:v>5.8861327810490005</c:v>
                </c:pt>
                <c:pt idx="206">
                  <c:v>7.8869522989804999</c:v>
                </c:pt>
                <c:pt idx="207">
                  <c:v>2.7808359897950004</c:v>
                </c:pt>
                <c:pt idx="208">
                  <c:v>19.575841336250001</c:v>
                </c:pt>
                <c:pt idx="209">
                  <c:v>8.2219135295915002</c:v>
                </c:pt>
                <c:pt idx="210">
                  <c:v>4.9021274327509996</c:v>
                </c:pt>
                <c:pt idx="211">
                  <c:v>16.307926897475003</c:v>
                </c:pt>
                <c:pt idx="212">
                  <c:v>16.031840004365002</c:v>
                </c:pt>
                <c:pt idx="213">
                  <c:v>1.1359857219387499</c:v>
                </c:pt>
                <c:pt idx="214">
                  <c:v>0</c:v>
                </c:pt>
                <c:pt idx="215">
                  <c:v>3.3550552411070003</c:v>
                </c:pt>
                <c:pt idx="216">
                  <c:v>2.0781047062189999</c:v>
                </c:pt>
                <c:pt idx="217">
                  <c:v>0</c:v>
                </c:pt>
                <c:pt idx="218">
                  <c:v>0</c:v>
                </c:pt>
                <c:pt idx="219">
                  <c:v>0.98970764705976499</c:v>
                </c:pt>
                <c:pt idx="220">
                  <c:v>7.1069322457730006</c:v>
                </c:pt>
                <c:pt idx="221">
                  <c:v>0.97466486631243499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7.8878600534015018</c:v>
                </c:pt>
                <c:pt idx="227">
                  <c:v>2.727148823906</c:v>
                </c:pt>
                <c:pt idx="228">
                  <c:v>10.288091337317001</c:v>
                </c:pt>
                <c:pt idx="229">
                  <c:v>19.932718338200001</c:v>
                </c:pt>
                <c:pt idx="230">
                  <c:v>17.904795882409999</c:v>
                </c:pt>
                <c:pt idx="231">
                  <c:v>2.4794616574835002</c:v>
                </c:pt>
                <c:pt idx="232">
                  <c:v>1.2222223529252001</c:v>
                </c:pt>
                <c:pt idx="233">
                  <c:v>1.4892317111954001</c:v>
                </c:pt>
                <c:pt idx="234">
                  <c:v>1.6080178074830001</c:v>
                </c:pt>
                <c:pt idx="235">
                  <c:v>0.99333866310398</c:v>
                </c:pt>
                <c:pt idx="236">
                  <c:v>1.3786154010302001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84-4E65-93F4-341247B809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526784"/>
        <c:axId val="395525536"/>
      </c:scatterChart>
      <c:valAx>
        <c:axId val="3955267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525536"/>
        <c:crosses val="autoZero"/>
        <c:crossBetween val="midCat"/>
      </c:valAx>
      <c:valAx>
        <c:axId val="39552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5267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184728</xdr:colOff>
      <xdr:row>12</xdr:row>
      <xdr:rowOff>36946</xdr:rowOff>
    </xdr:from>
    <xdr:to>
      <xdr:col>19</xdr:col>
      <xdr:colOff>161637</xdr:colOff>
      <xdr:row>27</xdr:row>
      <xdr:rowOff>9237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70BD5DD-CF72-4E00-8202-F3728A762E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5"/>
  <sheetViews>
    <sheetView topLeftCell="F2" zoomScale="55" zoomScaleNormal="55" workbookViewId="0">
      <selection activeCell="F40" sqref="F40"/>
    </sheetView>
  </sheetViews>
  <sheetFormatPr defaultRowHeight="15" x14ac:dyDescent="0.25"/>
  <cols>
    <col min="2" max="2" width="16.7109375" bestFit="1" customWidth="1"/>
    <col min="3" max="3" width="12.85546875" bestFit="1" customWidth="1"/>
    <col min="4" max="4" width="19.42578125" bestFit="1" customWidth="1"/>
    <col min="5" max="5" width="15.140625" bestFit="1" customWidth="1"/>
    <col min="6" max="6" width="18.28515625" bestFit="1" customWidth="1"/>
    <col min="11" max="11" width="13.85546875" bestFit="1" customWidth="1"/>
    <col min="12" max="12" width="16.42578125" bestFit="1" customWidth="1"/>
    <col min="14" max="14" width="13.285156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J1" t="s">
        <v>13</v>
      </c>
      <c r="K1" t="s">
        <v>6</v>
      </c>
      <c r="L1" t="s">
        <v>7</v>
      </c>
    </row>
    <row r="2" spans="1:15" x14ac:dyDescent="0.25">
      <c r="A2">
        <v>100</v>
      </c>
      <c r="B2">
        <v>38</v>
      </c>
      <c r="C2">
        <v>1.3292999999999999</v>
      </c>
      <c r="D2">
        <v>33868.092689999998</v>
      </c>
      <c r="E2">
        <v>1184.759358</v>
      </c>
      <c r="F2">
        <v>350</v>
      </c>
      <c r="J2">
        <f>A2/1000</f>
        <v>0.1</v>
      </c>
      <c r="K2">
        <f>((E2*10.185)+972.59)/1000</f>
        <v>13.03936406123</v>
      </c>
      <c r="L2">
        <f t="shared" ref="L2:L65" si="0">((K2+K3)/2)*(A3-A2)</f>
        <v>2354.6162858847501</v>
      </c>
      <c r="N2" t="s">
        <v>8</v>
      </c>
      <c r="O2">
        <f>MAX(K:K)</f>
        <v>166.36407399410001</v>
      </c>
    </row>
    <row r="3" spans="1:15" x14ac:dyDescent="0.25">
      <c r="A3">
        <v>200</v>
      </c>
      <c r="B3">
        <v>42</v>
      </c>
      <c r="C3">
        <v>3.6442000000000001</v>
      </c>
      <c r="D3">
        <v>37433.155079999997</v>
      </c>
      <c r="E3">
        <v>3247.9500889999999</v>
      </c>
      <c r="F3">
        <v>3500</v>
      </c>
      <c r="J3">
        <f t="shared" ref="J3:J66" si="1">A3/1000</f>
        <v>0.2</v>
      </c>
      <c r="K3">
        <f t="shared" ref="K3:K18" si="2">((E3*10.185)+972.59)/1000</f>
        <v>34.052961656465001</v>
      </c>
      <c r="L3">
        <f t="shared" si="0"/>
        <v>2373.8671550292502</v>
      </c>
      <c r="N3" t="s">
        <v>9</v>
      </c>
      <c r="O3">
        <f>MIN(K:K)</f>
        <v>0</v>
      </c>
    </row>
    <row r="4" spans="1:15" x14ac:dyDescent="0.25">
      <c r="A4">
        <v>300</v>
      </c>
      <c r="B4">
        <v>103</v>
      </c>
      <c r="C4">
        <v>1.9204000000000001</v>
      </c>
      <c r="D4">
        <v>65571.683220000006</v>
      </c>
      <c r="E4">
        <v>1222.5617520000001</v>
      </c>
      <c r="F4">
        <v>2500</v>
      </c>
      <c r="J4">
        <f t="shared" si="1"/>
        <v>0.3</v>
      </c>
      <c r="K4">
        <f t="shared" si="2"/>
        <v>13.424381444120002</v>
      </c>
      <c r="L4">
        <f t="shared" si="0"/>
        <v>926.85539039112507</v>
      </c>
      <c r="N4" t="s">
        <v>10</v>
      </c>
      <c r="O4">
        <f>AVERAGE(K:K)</f>
        <v>12.345421358879312</v>
      </c>
    </row>
    <row r="5" spans="1:15" x14ac:dyDescent="0.25">
      <c r="A5">
        <v>400</v>
      </c>
      <c r="B5">
        <v>15</v>
      </c>
      <c r="C5">
        <v>0.53210000000000002</v>
      </c>
      <c r="D5">
        <v>11459.12911</v>
      </c>
      <c r="E5">
        <v>406.49350650000002</v>
      </c>
      <c r="F5">
        <v>300</v>
      </c>
      <c r="J5">
        <f t="shared" si="1"/>
        <v>0.4</v>
      </c>
      <c r="K5">
        <f t="shared" si="2"/>
        <v>5.1127263637025004</v>
      </c>
      <c r="L5">
        <f t="shared" si="0"/>
        <v>481.05091177355001</v>
      </c>
      <c r="N5" t="s">
        <v>11</v>
      </c>
      <c r="O5">
        <f>_xlfn.STDEV.S(K:K)</f>
        <v>21.380306088463531</v>
      </c>
    </row>
    <row r="6" spans="1:15" x14ac:dyDescent="0.25">
      <c r="A6">
        <v>500</v>
      </c>
      <c r="B6">
        <v>30</v>
      </c>
      <c r="C6">
        <v>0.38950000000000001</v>
      </c>
      <c r="D6">
        <v>26737.967909999999</v>
      </c>
      <c r="E6">
        <v>347.1479501</v>
      </c>
      <c r="F6">
        <v>350</v>
      </c>
      <c r="J6">
        <f t="shared" si="1"/>
        <v>0.5</v>
      </c>
      <c r="K6">
        <f t="shared" si="2"/>
        <v>4.5082918717684999</v>
      </c>
      <c r="L6">
        <f t="shared" si="0"/>
        <v>434.677649740025</v>
      </c>
      <c r="N6" t="s">
        <v>12</v>
      </c>
      <c r="O6">
        <f>SUM(L:L)/1000</f>
        <v>300.5763129535934</v>
      </c>
    </row>
    <row r="7" spans="1:15" x14ac:dyDescent="0.25">
      <c r="A7">
        <v>600</v>
      </c>
      <c r="B7">
        <v>39</v>
      </c>
      <c r="C7">
        <v>0.41289999999999999</v>
      </c>
      <c r="D7">
        <v>29793.735680000002</v>
      </c>
      <c r="E7">
        <v>315.43162719999998</v>
      </c>
      <c r="F7">
        <v>3000</v>
      </c>
      <c r="J7">
        <f t="shared" si="1"/>
        <v>0.6</v>
      </c>
      <c r="K7">
        <f t="shared" si="2"/>
        <v>4.1852611230320003</v>
      </c>
      <c r="L7">
        <f t="shared" si="0"/>
        <v>446.65351872447496</v>
      </c>
    </row>
    <row r="8" spans="1:15" x14ac:dyDescent="0.25">
      <c r="A8">
        <v>700</v>
      </c>
      <c r="B8">
        <v>26</v>
      </c>
      <c r="C8">
        <v>0.48520000000000002</v>
      </c>
      <c r="D8">
        <v>19862.490450000001</v>
      </c>
      <c r="E8">
        <v>370.66462949999999</v>
      </c>
      <c r="F8">
        <v>300</v>
      </c>
      <c r="J8">
        <f t="shared" si="1"/>
        <v>0.7</v>
      </c>
      <c r="K8">
        <f t="shared" si="2"/>
        <v>4.7478092514575003</v>
      </c>
      <c r="L8">
        <f t="shared" si="0"/>
        <v>868.2793206151249</v>
      </c>
    </row>
    <row r="9" spans="1:15" x14ac:dyDescent="0.25">
      <c r="A9">
        <v>800</v>
      </c>
      <c r="B9">
        <v>24</v>
      </c>
      <c r="C9">
        <v>1.1225000000000001</v>
      </c>
      <c r="D9">
        <v>24446.142090000001</v>
      </c>
      <c r="E9">
        <v>1143.3664369999999</v>
      </c>
      <c r="F9">
        <v>400</v>
      </c>
      <c r="J9">
        <f t="shared" si="1"/>
        <v>0.8</v>
      </c>
      <c r="K9">
        <f t="shared" si="2"/>
        <v>12.617777160845</v>
      </c>
      <c r="L9">
        <f t="shared" si="0"/>
        <v>804.49663346494992</v>
      </c>
    </row>
    <row r="10" spans="1:15" x14ac:dyDescent="0.25">
      <c r="A10">
        <v>900</v>
      </c>
      <c r="B10">
        <v>24</v>
      </c>
      <c r="C10">
        <v>0.38550000000000001</v>
      </c>
      <c r="D10">
        <v>15278.838809999999</v>
      </c>
      <c r="E10">
        <v>245.4163484</v>
      </c>
      <c r="F10">
        <v>250</v>
      </c>
      <c r="J10">
        <f t="shared" si="1"/>
        <v>0.9</v>
      </c>
      <c r="K10">
        <f t="shared" si="2"/>
        <v>3.4721555084540006</v>
      </c>
      <c r="L10">
        <f t="shared" si="0"/>
        <v>337.79436096695002</v>
      </c>
    </row>
    <row r="11" spans="1:15" x14ac:dyDescent="0.25">
      <c r="A11">
        <v>1000</v>
      </c>
      <c r="B11">
        <v>13</v>
      </c>
      <c r="C11">
        <v>0.25459999999999999</v>
      </c>
      <c r="D11">
        <v>11586.45276</v>
      </c>
      <c r="E11">
        <v>226.91622100000001</v>
      </c>
      <c r="F11">
        <v>350</v>
      </c>
      <c r="J11">
        <f t="shared" si="1"/>
        <v>1</v>
      </c>
      <c r="K11">
        <f t="shared" si="2"/>
        <v>3.2837317108850002</v>
      </c>
      <c r="L11">
        <f t="shared" si="0"/>
        <v>559.5781176191</v>
      </c>
    </row>
    <row r="12" spans="1:15" x14ac:dyDescent="0.25">
      <c r="A12">
        <v>1100</v>
      </c>
      <c r="B12">
        <v>24</v>
      </c>
      <c r="C12">
        <v>1.0696000000000001</v>
      </c>
      <c r="D12">
        <v>15278.838809999999</v>
      </c>
      <c r="E12">
        <v>680.92691620000005</v>
      </c>
      <c r="F12">
        <v>250</v>
      </c>
      <c r="J12">
        <f t="shared" si="1"/>
        <v>1.1000000000000001</v>
      </c>
      <c r="K12">
        <f t="shared" si="2"/>
        <v>7.907830641497001</v>
      </c>
      <c r="L12">
        <f t="shared" si="0"/>
        <v>759.43313101069998</v>
      </c>
    </row>
    <row r="13" spans="1:15" x14ac:dyDescent="0.25">
      <c r="A13">
        <v>1200</v>
      </c>
      <c r="B13">
        <v>99</v>
      </c>
      <c r="C13">
        <v>1.6214999999999999</v>
      </c>
      <c r="D13">
        <v>37815.126049999999</v>
      </c>
      <c r="E13">
        <v>619.36592819999998</v>
      </c>
      <c r="F13">
        <v>150</v>
      </c>
      <c r="J13">
        <f t="shared" si="1"/>
        <v>1.2</v>
      </c>
      <c r="K13">
        <f t="shared" si="2"/>
        <v>7.2808319787169999</v>
      </c>
      <c r="L13">
        <f t="shared" si="0"/>
        <v>681.49596523324999</v>
      </c>
    </row>
    <row r="14" spans="1:15" x14ac:dyDescent="0.25">
      <c r="A14">
        <v>1300</v>
      </c>
      <c r="B14">
        <v>22</v>
      </c>
      <c r="C14">
        <v>2.073</v>
      </c>
      <c r="D14">
        <v>5602.2408960000002</v>
      </c>
      <c r="E14">
        <v>527.88388080000004</v>
      </c>
      <c r="F14">
        <v>100</v>
      </c>
      <c r="J14">
        <f t="shared" si="1"/>
        <v>1.3</v>
      </c>
      <c r="K14">
        <f t="shared" si="2"/>
        <v>6.3490873259480001</v>
      </c>
      <c r="L14">
        <f t="shared" si="0"/>
        <v>406.31033688632004</v>
      </c>
    </row>
    <row r="15" spans="1:15" x14ac:dyDescent="0.25">
      <c r="A15">
        <v>1400</v>
      </c>
      <c r="B15">
        <v>8</v>
      </c>
      <c r="C15">
        <v>0.15509999999999999</v>
      </c>
      <c r="D15">
        <v>4074.3570159999999</v>
      </c>
      <c r="E15">
        <v>78.991596639999997</v>
      </c>
      <c r="F15">
        <v>200</v>
      </c>
      <c r="J15">
        <f t="shared" si="1"/>
        <v>1.4</v>
      </c>
      <c r="K15">
        <f t="shared" si="2"/>
        <v>1.7771194117783999</v>
      </c>
      <c r="L15">
        <f t="shared" si="0"/>
        <v>745.65472207067</v>
      </c>
    </row>
    <row r="16" spans="1:15" x14ac:dyDescent="0.25">
      <c r="A16">
        <v>1500</v>
      </c>
      <c r="B16">
        <v>34</v>
      </c>
      <c r="C16">
        <v>2.3449</v>
      </c>
      <c r="D16">
        <v>17316.017319999999</v>
      </c>
      <c r="E16">
        <v>1194.2449710000001</v>
      </c>
      <c r="F16">
        <v>2000</v>
      </c>
      <c r="J16">
        <f t="shared" si="1"/>
        <v>1.5</v>
      </c>
      <c r="K16">
        <f t="shared" si="2"/>
        <v>13.135975029635</v>
      </c>
      <c r="L16">
        <f t="shared" si="0"/>
        <v>840.03520336219992</v>
      </c>
    </row>
    <row r="17" spans="1:12" x14ac:dyDescent="0.25">
      <c r="A17">
        <v>1600</v>
      </c>
      <c r="B17">
        <v>19</v>
      </c>
      <c r="C17">
        <v>0.51900000000000002</v>
      </c>
      <c r="D17">
        <v>9676.5979119999993</v>
      </c>
      <c r="E17">
        <v>264.32391139999999</v>
      </c>
      <c r="F17">
        <v>200</v>
      </c>
      <c r="J17">
        <f t="shared" si="1"/>
        <v>1.6</v>
      </c>
      <c r="K17">
        <f t="shared" si="2"/>
        <v>3.6647290376089998</v>
      </c>
      <c r="L17">
        <f t="shared" si="0"/>
        <v>463.00605881682503</v>
      </c>
    </row>
    <row r="18" spans="1:12" x14ac:dyDescent="0.25">
      <c r="A18">
        <v>1700</v>
      </c>
      <c r="B18">
        <v>124</v>
      </c>
      <c r="C18">
        <v>1.7824</v>
      </c>
      <c r="D18">
        <v>31576.266869999999</v>
      </c>
      <c r="E18">
        <v>453.88337150000001</v>
      </c>
      <c r="F18">
        <v>1000</v>
      </c>
      <c r="J18">
        <f t="shared" si="1"/>
        <v>1.7</v>
      </c>
      <c r="K18">
        <f t="shared" si="2"/>
        <v>5.5953921387275001</v>
      </c>
      <c r="L18">
        <f t="shared" si="0"/>
        <v>279.769606936375</v>
      </c>
    </row>
    <row r="19" spans="1:12" x14ac:dyDescent="0.25">
      <c r="A19">
        <v>1800</v>
      </c>
      <c r="B19">
        <v>0</v>
      </c>
      <c r="C19">
        <v>0</v>
      </c>
      <c r="D19">
        <v>0</v>
      </c>
      <c r="E19">
        <v>0</v>
      </c>
      <c r="F19">
        <v>5</v>
      </c>
      <c r="J19">
        <f t="shared" si="1"/>
        <v>1.8</v>
      </c>
      <c r="K19">
        <v>0</v>
      </c>
      <c r="L19">
        <f t="shared" si="0"/>
        <v>0</v>
      </c>
    </row>
    <row r="20" spans="1:12" x14ac:dyDescent="0.25">
      <c r="A20">
        <v>1900</v>
      </c>
      <c r="B20">
        <v>0</v>
      </c>
      <c r="C20">
        <v>0</v>
      </c>
      <c r="D20">
        <v>0</v>
      </c>
      <c r="E20">
        <v>0</v>
      </c>
      <c r="F20">
        <v>5</v>
      </c>
      <c r="J20">
        <f t="shared" si="1"/>
        <v>1.9</v>
      </c>
      <c r="K20">
        <v>0</v>
      </c>
      <c r="L20">
        <f t="shared" si="0"/>
        <v>59.87268181924</v>
      </c>
    </row>
    <row r="21" spans="1:12" x14ac:dyDescent="0.25">
      <c r="A21">
        <v>2000</v>
      </c>
      <c r="B21">
        <v>8</v>
      </c>
      <c r="C21">
        <v>5.7799999999999997E-2</v>
      </c>
      <c r="D21">
        <v>3055.7677619999999</v>
      </c>
      <c r="E21">
        <v>22.07792208</v>
      </c>
      <c r="F21">
        <v>150</v>
      </c>
      <c r="J21">
        <f t="shared" si="1"/>
        <v>2</v>
      </c>
      <c r="K21">
        <f t="shared" ref="K21:K55" si="3">((E21*10.185)+972.59)/1000</f>
        <v>1.1974536363848001</v>
      </c>
      <c r="L21">
        <f t="shared" si="0"/>
        <v>108.82637968036701</v>
      </c>
    </row>
    <row r="22" spans="1:12" x14ac:dyDescent="0.25">
      <c r="A22">
        <v>2100</v>
      </c>
      <c r="B22">
        <v>1</v>
      </c>
      <c r="C22">
        <v>5.0000000000000001E-3</v>
      </c>
      <c r="D22">
        <v>127.3236567</v>
      </c>
      <c r="E22">
        <v>0.63661828399999998</v>
      </c>
      <c r="F22">
        <v>5</v>
      </c>
      <c r="J22">
        <f t="shared" si="1"/>
        <v>2.1</v>
      </c>
      <c r="K22">
        <f t="shared" si="3"/>
        <v>0.97907395722253998</v>
      </c>
      <c r="L22">
        <f t="shared" si="0"/>
        <v>246.52617915120203</v>
      </c>
    </row>
    <row r="23" spans="1:12" x14ac:dyDescent="0.25">
      <c r="A23">
        <v>2200</v>
      </c>
      <c r="B23">
        <v>35</v>
      </c>
      <c r="C23">
        <v>0.76570000000000005</v>
      </c>
      <c r="D23">
        <v>13368.98396</v>
      </c>
      <c r="E23">
        <v>292.47517190000002</v>
      </c>
      <c r="F23">
        <v>150</v>
      </c>
      <c r="J23">
        <f t="shared" si="1"/>
        <v>2.2000000000000002</v>
      </c>
      <c r="K23">
        <f t="shared" si="3"/>
        <v>3.9514496258015006</v>
      </c>
      <c r="L23">
        <f t="shared" si="0"/>
        <v>247.6803235362845</v>
      </c>
    </row>
    <row r="24" spans="1:12" x14ac:dyDescent="0.25">
      <c r="A24">
        <v>2300</v>
      </c>
      <c r="B24">
        <v>3</v>
      </c>
      <c r="C24">
        <v>2.2800000000000001E-2</v>
      </c>
      <c r="D24">
        <v>381.97097020000001</v>
      </c>
      <c r="E24">
        <v>2.9029793740000001</v>
      </c>
      <c r="F24">
        <v>5</v>
      </c>
      <c r="J24">
        <f t="shared" si="1"/>
        <v>2.2999999999999998</v>
      </c>
      <c r="K24">
        <f t="shared" si="3"/>
        <v>1.00215684492419</v>
      </c>
      <c r="L24">
        <f t="shared" si="0"/>
        <v>162.2801229945095</v>
      </c>
    </row>
    <row r="25" spans="1:12" x14ac:dyDescent="0.25">
      <c r="A25">
        <v>2400</v>
      </c>
      <c r="B25">
        <v>33</v>
      </c>
      <c r="C25">
        <v>0.98</v>
      </c>
      <c r="D25">
        <v>4201.6806720000004</v>
      </c>
      <c r="E25">
        <v>124.7771836</v>
      </c>
      <c r="F25">
        <v>50</v>
      </c>
      <c r="J25">
        <f t="shared" si="1"/>
        <v>2.4</v>
      </c>
      <c r="K25">
        <f t="shared" si="3"/>
        <v>2.2434456149659998</v>
      </c>
      <c r="L25">
        <f t="shared" si="0"/>
        <v>314.88654012387502</v>
      </c>
    </row>
    <row r="26" spans="1:12" x14ac:dyDescent="0.25">
      <c r="A26">
        <v>2500</v>
      </c>
      <c r="B26">
        <v>43</v>
      </c>
      <c r="C26">
        <v>1.1881999999999999</v>
      </c>
      <c r="D26">
        <v>10949.83448</v>
      </c>
      <c r="E26">
        <v>302.57193790000002</v>
      </c>
      <c r="F26">
        <v>100</v>
      </c>
      <c r="J26">
        <f t="shared" si="1"/>
        <v>2.5</v>
      </c>
      <c r="K26">
        <f t="shared" si="3"/>
        <v>4.0542851875115007</v>
      </c>
      <c r="L26">
        <f t="shared" si="0"/>
        <v>1078.8134120233251</v>
      </c>
    </row>
    <row r="27" spans="1:12" x14ac:dyDescent="0.25">
      <c r="A27">
        <v>2600</v>
      </c>
      <c r="B27">
        <v>83</v>
      </c>
      <c r="C27">
        <v>6.3808999999999996</v>
      </c>
      <c r="D27">
        <v>21135.727019999998</v>
      </c>
      <c r="E27">
        <v>1624.8790429999999</v>
      </c>
      <c r="F27">
        <v>1000</v>
      </c>
      <c r="J27">
        <f t="shared" si="1"/>
        <v>2.6</v>
      </c>
      <c r="K27">
        <f t="shared" si="3"/>
        <v>17.521983052955001</v>
      </c>
      <c r="L27">
        <f t="shared" si="0"/>
        <v>1405.4168210928501</v>
      </c>
    </row>
    <row r="28" spans="1:12" x14ac:dyDescent="0.25">
      <c r="A28">
        <v>2700</v>
      </c>
      <c r="B28">
        <v>48</v>
      </c>
      <c r="C28">
        <v>1.4826999999999999</v>
      </c>
      <c r="D28">
        <v>30557.677619999999</v>
      </c>
      <c r="E28">
        <v>943.91392919999998</v>
      </c>
      <c r="F28">
        <v>2500</v>
      </c>
      <c r="J28">
        <f t="shared" si="1"/>
        <v>2.7</v>
      </c>
      <c r="K28">
        <f t="shared" si="3"/>
        <v>10.586353368902001</v>
      </c>
      <c r="L28">
        <f t="shared" si="0"/>
        <v>583.16027004860007</v>
      </c>
    </row>
    <row r="29" spans="1:12" x14ac:dyDescent="0.25">
      <c r="A29">
        <v>2800</v>
      </c>
      <c r="B29">
        <v>5</v>
      </c>
      <c r="C29">
        <v>4.02E-2</v>
      </c>
      <c r="D29">
        <v>1273.2365669999999</v>
      </c>
      <c r="E29">
        <v>10.236822</v>
      </c>
      <c r="F29">
        <v>100</v>
      </c>
      <c r="J29">
        <f t="shared" si="1"/>
        <v>2.8</v>
      </c>
      <c r="K29">
        <f t="shared" si="3"/>
        <v>1.0768520320699999</v>
      </c>
      <c r="L29">
        <f t="shared" si="0"/>
        <v>1119.2603366622502</v>
      </c>
    </row>
    <row r="30" spans="1:12" x14ac:dyDescent="0.25">
      <c r="A30">
        <v>2900</v>
      </c>
      <c r="B30">
        <v>50</v>
      </c>
      <c r="C30">
        <v>1.9601999999999999</v>
      </c>
      <c r="D30">
        <v>50929.46269</v>
      </c>
      <c r="E30">
        <v>1996.638655</v>
      </c>
      <c r="F30">
        <v>0</v>
      </c>
      <c r="J30">
        <f t="shared" si="1"/>
        <v>2.9</v>
      </c>
      <c r="K30">
        <f t="shared" si="3"/>
        <v>21.308354701175002</v>
      </c>
      <c r="L30">
        <f t="shared" si="0"/>
        <v>1755.54402636125</v>
      </c>
    </row>
    <row r="31" spans="1:12" x14ac:dyDescent="0.25">
      <c r="A31">
        <v>3000</v>
      </c>
      <c r="B31">
        <v>24</v>
      </c>
      <c r="C31">
        <v>1.2366999999999999</v>
      </c>
      <c r="D31">
        <v>24446.142090000001</v>
      </c>
      <c r="E31">
        <v>1259.6893299999999</v>
      </c>
      <c r="F31">
        <v>0</v>
      </c>
      <c r="J31">
        <f t="shared" si="1"/>
        <v>3</v>
      </c>
      <c r="K31">
        <f t="shared" si="3"/>
        <v>13.802525826049999</v>
      </c>
      <c r="L31">
        <f t="shared" si="0"/>
        <v>836.79322446574997</v>
      </c>
    </row>
    <row r="32" spans="1:12" x14ac:dyDescent="0.25">
      <c r="A32">
        <v>3100</v>
      </c>
      <c r="B32">
        <v>81</v>
      </c>
      <c r="C32">
        <v>0.75600000000000001</v>
      </c>
      <c r="D32">
        <v>20626.432390000002</v>
      </c>
      <c r="E32">
        <v>192.51336900000001</v>
      </c>
      <c r="F32">
        <v>100</v>
      </c>
      <c r="J32">
        <f t="shared" si="1"/>
        <v>3.1</v>
      </c>
      <c r="K32">
        <f t="shared" si="3"/>
        <v>2.9333386632650003</v>
      </c>
      <c r="L32">
        <f t="shared" si="0"/>
        <v>397.59589839650005</v>
      </c>
    </row>
    <row r="33" spans="1:12" x14ac:dyDescent="0.25">
      <c r="A33">
        <v>3200</v>
      </c>
      <c r="B33">
        <v>39</v>
      </c>
      <c r="C33">
        <v>0.52</v>
      </c>
      <c r="D33">
        <v>29793.735680000002</v>
      </c>
      <c r="E33">
        <v>397.24980900000003</v>
      </c>
      <c r="F33">
        <v>300</v>
      </c>
      <c r="J33">
        <f t="shared" si="1"/>
        <v>3.2</v>
      </c>
      <c r="K33">
        <f t="shared" si="3"/>
        <v>5.0185793046650007</v>
      </c>
      <c r="L33">
        <f t="shared" si="0"/>
        <v>401.40846523325007</v>
      </c>
    </row>
    <row r="34" spans="1:12" x14ac:dyDescent="0.25">
      <c r="A34">
        <v>3300</v>
      </c>
      <c r="B34">
        <v>18</v>
      </c>
      <c r="C34">
        <v>0.22439999999999999</v>
      </c>
      <c r="D34">
        <v>16042.78075</v>
      </c>
      <c r="E34">
        <v>200</v>
      </c>
      <c r="F34">
        <v>350</v>
      </c>
      <c r="J34">
        <f t="shared" si="1"/>
        <v>3.3</v>
      </c>
      <c r="K34">
        <f t="shared" si="3"/>
        <v>3.0095900000000002</v>
      </c>
      <c r="L34">
        <f t="shared" si="0"/>
        <v>231.01655347619001</v>
      </c>
    </row>
    <row r="35" spans="1:12" x14ac:dyDescent="0.25">
      <c r="A35">
        <v>3400</v>
      </c>
      <c r="B35">
        <v>7</v>
      </c>
      <c r="C35">
        <v>7.0300000000000001E-2</v>
      </c>
      <c r="D35">
        <v>6238.8591800000004</v>
      </c>
      <c r="E35">
        <v>62.655971479999998</v>
      </c>
      <c r="F35">
        <v>35</v>
      </c>
      <c r="J35">
        <f t="shared" si="1"/>
        <v>3.4</v>
      </c>
      <c r="K35">
        <f t="shared" si="3"/>
        <v>1.6107410695238</v>
      </c>
      <c r="L35">
        <f t="shared" si="0"/>
        <v>233.23406686536501</v>
      </c>
    </row>
    <row r="36" spans="1:12" x14ac:dyDescent="0.25">
      <c r="A36">
        <v>3500</v>
      </c>
      <c r="B36">
        <v>18</v>
      </c>
      <c r="C36">
        <v>0.26750000000000002</v>
      </c>
      <c r="D36">
        <v>13750.95493</v>
      </c>
      <c r="E36">
        <v>204.35446909999999</v>
      </c>
      <c r="F36">
        <v>300</v>
      </c>
      <c r="J36">
        <f t="shared" si="1"/>
        <v>3.5</v>
      </c>
      <c r="K36">
        <f t="shared" si="3"/>
        <v>3.0539402677835001</v>
      </c>
      <c r="L36">
        <f t="shared" si="0"/>
        <v>358.27718184154998</v>
      </c>
    </row>
    <row r="37" spans="1:12" x14ac:dyDescent="0.25">
      <c r="A37">
        <v>3600</v>
      </c>
      <c r="B37">
        <v>29</v>
      </c>
      <c r="C37">
        <v>0.3458</v>
      </c>
      <c r="D37">
        <v>25846.70232</v>
      </c>
      <c r="E37">
        <v>308.19964349999998</v>
      </c>
      <c r="F37">
        <v>35</v>
      </c>
      <c r="J37">
        <f t="shared" si="1"/>
        <v>3.6</v>
      </c>
      <c r="K37">
        <f t="shared" si="3"/>
        <v>4.1116033690474998</v>
      </c>
      <c r="L37">
        <f t="shared" si="0"/>
        <v>331.91341175172499</v>
      </c>
    </row>
    <row r="38" spans="1:12" x14ac:dyDescent="0.25">
      <c r="A38">
        <v>3700</v>
      </c>
      <c r="B38">
        <v>19</v>
      </c>
      <c r="C38">
        <v>0.17119999999999999</v>
      </c>
      <c r="D38">
        <v>16934.046350000001</v>
      </c>
      <c r="E38">
        <v>152.58467020000001</v>
      </c>
      <c r="F38">
        <v>35</v>
      </c>
      <c r="J38">
        <f t="shared" si="1"/>
        <v>3.7</v>
      </c>
      <c r="K38">
        <f t="shared" si="3"/>
        <v>2.5266648659870001</v>
      </c>
      <c r="L38">
        <f t="shared" si="0"/>
        <v>312.57825134352498</v>
      </c>
    </row>
    <row r="39" spans="1:12" x14ac:dyDescent="0.25">
      <c r="A39">
        <v>3800</v>
      </c>
      <c r="B39">
        <v>21</v>
      </c>
      <c r="C39">
        <v>0.26529999999999998</v>
      </c>
      <c r="D39">
        <v>21390.374329999999</v>
      </c>
      <c r="E39">
        <v>270.2317291</v>
      </c>
      <c r="F39">
        <v>40</v>
      </c>
      <c r="J39">
        <f t="shared" si="1"/>
        <v>3.8</v>
      </c>
      <c r="K39">
        <f t="shared" si="3"/>
        <v>3.7249001608835002</v>
      </c>
      <c r="L39">
        <f t="shared" si="0"/>
        <v>330.42210164472499</v>
      </c>
    </row>
    <row r="40" spans="1:12" x14ac:dyDescent="0.25">
      <c r="A40">
        <v>3900</v>
      </c>
      <c r="B40">
        <v>18</v>
      </c>
      <c r="C40">
        <v>0.1842</v>
      </c>
      <c r="D40">
        <v>18334.60657</v>
      </c>
      <c r="E40">
        <v>187.6241406</v>
      </c>
      <c r="F40">
        <v>40</v>
      </c>
      <c r="J40">
        <f t="shared" si="1"/>
        <v>3.9</v>
      </c>
      <c r="K40">
        <f t="shared" si="3"/>
        <v>2.883541872011</v>
      </c>
      <c r="L40">
        <f t="shared" si="0"/>
        <v>272.429588267675</v>
      </c>
    </row>
    <row r="41" spans="1:12" x14ac:dyDescent="0.25">
      <c r="A41">
        <v>4000</v>
      </c>
      <c r="B41">
        <v>28</v>
      </c>
      <c r="C41">
        <v>0.1535</v>
      </c>
      <c r="D41">
        <v>28520.499110000001</v>
      </c>
      <c r="E41">
        <v>156.35345050000001</v>
      </c>
      <c r="F41">
        <v>40</v>
      </c>
      <c r="J41">
        <f t="shared" si="1"/>
        <v>4</v>
      </c>
      <c r="K41">
        <f t="shared" si="3"/>
        <v>2.5650498933425001</v>
      </c>
      <c r="L41">
        <f t="shared" si="0"/>
        <v>285.81247594265005</v>
      </c>
    </row>
    <row r="42" spans="1:12" x14ac:dyDescent="0.25">
      <c r="A42">
        <v>4100</v>
      </c>
      <c r="B42">
        <v>28</v>
      </c>
      <c r="C42">
        <v>0.24</v>
      </c>
      <c r="D42">
        <v>24955.436720000002</v>
      </c>
      <c r="E42">
        <v>213.9037433</v>
      </c>
      <c r="F42">
        <v>35</v>
      </c>
      <c r="J42">
        <f t="shared" si="1"/>
        <v>4.0999999999999996</v>
      </c>
      <c r="K42">
        <f t="shared" si="3"/>
        <v>3.1511996255105004</v>
      </c>
      <c r="L42">
        <f t="shared" si="0"/>
        <v>247.94616576872005</v>
      </c>
    </row>
    <row r="43" spans="1:12" x14ac:dyDescent="0.25">
      <c r="A43">
        <v>4200</v>
      </c>
      <c r="B43">
        <v>9</v>
      </c>
      <c r="C43">
        <v>8.0500000000000002E-2</v>
      </c>
      <c r="D43">
        <v>9167.303285</v>
      </c>
      <c r="E43">
        <v>81.99643494</v>
      </c>
      <c r="F43">
        <v>40</v>
      </c>
      <c r="J43">
        <f t="shared" si="1"/>
        <v>4.2</v>
      </c>
      <c r="K43">
        <f t="shared" si="3"/>
        <v>1.8077236898639</v>
      </c>
      <c r="L43">
        <f t="shared" si="0"/>
        <v>240.16541710982003</v>
      </c>
    </row>
    <row r="44" spans="1:12" x14ac:dyDescent="0.25">
      <c r="A44">
        <v>4300</v>
      </c>
      <c r="B44">
        <v>15</v>
      </c>
      <c r="C44">
        <v>0.19500000000000001</v>
      </c>
      <c r="D44">
        <v>15278.838809999999</v>
      </c>
      <c r="E44">
        <v>198.62490450000001</v>
      </c>
      <c r="F44">
        <v>40</v>
      </c>
      <c r="J44">
        <f t="shared" si="1"/>
        <v>4.3</v>
      </c>
      <c r="K44">
        <f t="shared" si="3"/>
        <v>2.9955846523325005</v>
      </c>
      <c r="L44">
        <f t="shared" si="0"/>
        <v>226.41942780394251</v>
      </c>
    </row>
    <row r="45" spans="1:12" x14ac:dyDescent="0.25">
      <c r="A45">
        <v>4400</v>
      </c>
      <c r="B45">
        <v>9</v>
      </c>
      <c r="C45">
        <v>0.14399999999999999</v>
      </c>
      <c r="D45">
        <v>3437.7387319999998</v>
      </c>
      <c r="E45">
        <v>55.003819710000002</v>
      </c>
      <c r="F45">
        <v>150</v>
      </c>
      <c r="J45">
        <f t="shared" si="1"/>
        <v>4.4000000000000004</v>
      </c>
      <c r="K45">
        <f t="shared" si="3"/>
        <v>1.5328039037463499</v>
      </c>
      <c r="L45">
        <f t="shared" si="0"/>
        <v>144.21581818294248</v>
      </c>
    </row>
    <row r="46" spans="1:12" x14ac:dyDescent="0.25">
      <c r="A46">
        <v>4500</v>
      </c>
      <c r="B46">
        <v>7</v>
      </c>
      <c r="C46">
        <v>9.74E-2</v>
      </c>
      <c r="D46">
        <v>2673.7967910000002</v>
      </c>
      <c r="E46">
        <v>37.203972499999999</v>
      </c>
      <c r="F46">
        <v>15</v>
      </c>
      <c r="J46">
        <f t="shared" si="1"/>
        <v>4.5</v>
      </c>
      <c r="K46">
        <f t="shared" si="3"/>
        <v>1.3515124599125001</v>
      </c>
      <c r="L46">
        <f t="shared" si="0"/>
        <v>444.12477541542501</v>
      </c>
    </row>
    <row r="47" spans="1:12" x14ac:dyDescent="0.25">
      <c r="A47">
        <v>4600</v>
      </c>
      <c r="B47">
        <v>29</v>
      </c>
      <c r="C47">
        <v>1.6858</v>
      </c>
      <c r="D47">
        <v>11077.15814</v>
      </c>
      <c r="E47">
        <v>643.92666159999999</v>
      </c>
      <c r="F47">
        <v>15000</v>
      </c>
      <c r="J47">
        <f t="shared" si="1"/>
        <v>4.5999999999999996</v>
      </c>
      <c r="K47">
        <f t="shared" si="3"/>
        <v>7.5309830483960001</v>
      </c>
      <c r="L47">
        <f t="shared" si="0"/>
        <v>2794.8834650295503</v>
      </c>
    </row>
    <row r="48" spans="1:12" x14ac:dyDescent="0.25">
      <c r="A48">
        <v>4700</v>
      </c>
      <c r="B48">
        <v>77</v>
      </c>
      <c r="C48">
        <v>6.0911999999999997</v>
      </c>
      <c r="D48">
        <v>58823.529410000003</v>
      </c>
      <c r="E48">
        <v>4653.3231470000001</v>
      </c>
      <c r="F48">
        <v>30000</v>
      </c>
      <c r="J48">
        <f t="shared" si="1"/>
        <v>4.7</v>
      </c>
      <c r="K48">
        <f t="shared" si="3"/>
        <v>48.366686252195002</v>
      </c>
      <c r="L48">
        <f t="shared" si="0"/>
        <v>2753.6649489800002</v>
      </c>
    </row>
    <row r="49" spans="1:12" x14ac:dyDescent="0.25">
      <c r="A49">
        <v>4800</v>
      </c>
      <c r="B49">
        <v>41</v>
      </c>
      <c r="C49">
        <v>1.4739</v>
      </c>
      <c r="D49">
        <v>15660.80978</v>
      </c>
      <c r="E49">
        <v>562.98701300000005</v>
      </c>
      <c r="F49">
        <v>15000</v>
      </c>
      <c r="J49">
        <f t="shared" si="1"/>
        <v>4.8</v>
      </c>
      <c r="K49">
        <f t="shared" si="3"/>
        <v>6.7066127274050009</v>
      </c>
      <c r="L49">
        <f t="shared" si="0"/>
        <v>1714.2930907437499</v>
      </c>
    </row>
    <row r="50" spans="1:12" x14ac:dyDescent="0.25">
      <c r="A50">
        <v>4900</v>
      </c>
      <c r="B50">
        <v>118</v>
      </c>
      <c r="C50">
        <v>6.8391000000000002</v>
      </c>
      <c r="D50">
        <v>45072.574480000003</v>
      </c>
      <c r="E50">
        <v>2612.3376619999999</v>
      </c>
      <c r="F50">
        <v>15000</v>
      </c>
      <c r="J50">
        <f t="shared" si="1"/>
        <v>4.9000000000000004</v>
      </c>
      <c r="K50">
        <f t="shared" si="3"/>
        <v>27.57924908747</v>
      </c>
      <c r="L50">
        <f t="shared" si="0"/>
        <v>3327.9101363944997</v>
      </c>
    </row>
    <row r="51" spans="1:12" x14ac:dyDescent="0.25">
      <c r="A51">
        <v>5000</v>
      </c>
      <c r="B51">
        <v>115</v>
      </c>
      <c r="C51">
        <v>5.8616000000000001</v>
      </c>
      <c r="D51">
        <v>73211.102620000005</v>
      </c>
      <c r="E51">
        <v>3731.6017320000001</v>
      </c>
      <c r="F51">
        <v>25000</v>
      </c>
      <c r="J51">
        <f t="shared" si="1"/>
        <v>5</v>
      </c>
      <c r="K51">
        <f t="shared" si="3"/>
        <v>38.978953640419995</v>
      </c>
      <c r="L51">
        <f t="shared" si="0"/>
        <v>5264.0392143335002</v>
      </c>
    </row>
    <row r="52" spans="1:12" x14ac:dyDescent="0.25">
      <c r="A52">
        <v>5100</v>
      </c>
      <c r="B52">
        <v>81</v>
      </c>
      <c r="C52">
        <v>7.1967999999999996</v>
      </c>
      <c r="D52">
        <v>72192.513370000001</v>
      </c>
      <c r="E52">
        <v>6414.2602500000003</v>
      </c>
      <c r="F52">
        <v>35000</v>
      </c>
      <c r="J52">
        <f t="shared" si="1"/>
        <v>5.0999999999999996</v>
      </c>
      <c r="K52">
        <f t="shared" si="3"/>
        <v>66.301830646250011</v>
      </c>
      <c r="L52">
        <f t="shared" si="0"/>
        <v>11633.295232017501</v>
      </c>
    </row>
    <row r="53" spans="1:12" x14ac:dyDescent="0.25">
      <c r="A53">
        <v>5200</v>
      </c>
      <c r="B53">
        <v>154</v>
      </c>
      <c r="C53">
        <v>14.170999999999999</v>
      </c>
      <c r="D53">
        <v>176470.5882</v>
      </c>
      <c r="E53">
        <v>16238.73186</v>
      </c>
      <c r="F53">
        <v>45000</v>
      </c>
      <c r="J53">
        <f t="shared" si="1"/>
        <v>5.2</v>
      </c>
      <c r="K53">
        <f t="shared" si="3"/>
        <v>166.36407399410001</v>
      </c>
      <c r="L53">
        <f t="shared" si="0"/>
        <v>16336.18720991</v>
      </c>
    </row>
    <row r="54" spans="1:12" x14ac:dyDescent="0.25">
      <c r="A54">
        <v>5300</v>
      </c>
      <c r="B54">
        <v>159</v>
      </c>
      <c r="C54">
        <v>15.3636</v>
      </c>
      <c r="D54">
        <v>161955.69140000001</v>
      </c>
      <c r="E54">
        <v>15649.19786</v>
      </c>
      <c r="F54">
        <v>40000</v>
      </c>
      <c r="J54">
        <f t="shared" si="1"/>
        <v>5.3</v>
      </c>
      <c r="K54">
        <f t="shared" si="3"/>
        <v>160.35967020409998</v>
      </c>
      <c r="L54">
        <f t="shared" si="0"/>
        <v>11335.175844412999</v>
      </c>
    </row>
    <row r="55" spans="1:12" x14ac:dyDescent="0.25">
      <c r="A55">
        <v>5400</v>
      </c>
      <c r="B55">
        <v>166</v>
      </c>
      <c r="C55">
        <v>10.082000000000001</v>
      </c>
      <c r="D55">
        <v>105678.6351</v>
      </c>
      <c r="E55">
        <v>6418.3855359999998</v>
      </c>
      <c r="F55">
        <v>25000</v>
      </c>
      <c r="J55">
        <f t="shared" si="1"/>
        <v>5.4</v>
      </c>
      <c r="K55">
        <f t="shared" si="3"/>
        <v>66.343846684159999</v>
      </c>
      <c r="L55">
        <f t="shared" si="0"/>
        <v>3317.1923342079999</v>
      </c>
    </row>
    <row r="56" spans="1:12" x14ac:dyDescent="0.25">
      <c r="A56">
        <v>5500</v>
      </c>
      <c r="B56">
        <v>0</v>
      </c>
      <c r="C56">
        <v>0</v>
      </c>
      <c r="D56">
        <v>0</v>
      </c>
      <c r="E56">
        <v>0</v>
      </c>
      <c r="F56">
        <v>0</v>
      </c>
      <c r="J56">
        <f t="shared" si="1"/>
        <v>5.5</v>
      </c>
      <c r="K56">
        <v>0</v>
      </c>
      <c r="L56">
        <f t="shared" si="0"/>
        <v>0</v>
      </c>
    </row>
    <row r="57" spans="1:12" x14ac:dyDescent="0.25">
      <c r="A57">
        <v>5600</v>
      </c>
      <c r="B57">
        <v>0</v>
      </c>
      <c r="C57">
        <v>0</v>
      </c>
      <c r="D57">
        <v>0</v>
      </c>
      <c r="E57">
        <v>0</v>
      </c>
      <c r="F57">
        <v>0</v>
      </c>
      <c r="J57">
        <f t="shared" si="1"/>
        <v>5.6</v>
      </c>
      <c r="K57">
        <v>0</v>
      </c>
      <c r="L57">
        <f t="shared" si="0"/>
        <v>0</v>
      </c>
    </row>
    <row r="58" spans="1:12" x14ac:dyDescent="0.25">
      <c r="A58">
        <v>5700</v>
      </c>
      <c r="B58">
        <v>0</v>
      </c>
      <c r="C58">
        <v>0</v>
      </c>
      <c r="D58">
        <v>0</v>
      </c>
      <c r="E58">
        <v>0</v>
      </c>
      <c r="F58">
        <v>0</v>
      </c>
      <c r="J58">
        <f t="shared" si="1"/>
        <v>5.7</v>
      </c>
      <c r="K58">
        <v>0</v>
      </c>
      <c r="L58">
        <f t="shared" si="0"/>
        <v>0</v>
      </c>
    </row>
    <row r="59" spans="1:12" x14ac:dyDescent="0.25">
      <c r="A59">
        <v>5800</v>
      </c>
      <c r="B59">
        <v>0</v>
      </c>
      <c r="C59">
        <v>0</v>
      </c>
      <c r="D59">
        <v>0</v>
      </c>
      <c r="E59">
        <v>0</v>
      </c>
      <c r="F59">
        <v>0</v>
      </c>
      <c r="J59">
        <f t="shared" si="1"/>
        <v>5.8</v>
      </c>
      <c r="K59">
        <v>0</v>
      </c>
      <c r="L59">
        <f t="shared" si="0"/>
        <v>0</v>
      </c>
    </row>
    <row r="60" spans="1:12" x14ac:dyDescent="0.25">
      <c r="A60">
        <v>5900</v>
      </c>
      <c r="B60">
        <v>0</v>
      </c>
      <c r="C60">
        <v>0</v>
      </c>
      <c r="D60">
        <v>0</v>
      </c>
      <c r="E60">
        <v>0</v>
      </c>
      <c r="F60">
        <v>0</v>
      </c>
      <c r="J60">
        <f t="shared" si="1"/>
        <v>5.9</v>
      </c>
      <c r="K60">
        <v>0</v>
      </c>
      <c r="L60">
        <f t="shared" si="0"/>
        <v>0</v>
      </c>
    </row>
    <row r="61" spans="1:12" x14ac:dyDescent="0.25">
      <c r="A61">
        <v>6000</v>
      </c>
      <c r="B61">
        <v>0</v>
      </c>
      <c r="C61">
        <v>0</v>
      </c>
      <c r="D61">
        <v>0</v>
      </c>
      <c r="E61">
        <v>0</v>
      </c>
      <c r="F61">
        <v>0</v>
      </c>
      <c r="J61">
        <f t="shared" si="1"/>
        <v>6</v>
      </c>
      <c r="K61">
        <v>0</v>
      </c>
      <c r="L61">
        <f t="shared" si="0"/>
        <v>0</v>
      </c>
    </row>
    <row r="62" spans="1:12" x14ac:dyDescent="0.25">
      <c r="A62">
        <v>6100</v>
      </c>
      <c r="B62">
        <v>0</v>
      </c>
      <c r="C62">
        <v>0</v>
      </c>
      <c r="D62">
        <v>0</v>
      </c>
      <c r="E62">
        <v>0</v>
      </c>
      <c r="F62">
        <v>0</v>
      </c>
      <c r="J62">
        <f t="shared" si="1"/>
        <v>6.1</v>
      </c>
      <c r="K62">
        <v>0</v>
      </c>
      <c r="L62">
        <f t="shared" si="0"/>
        <v>71.926358291297504</v>
      </c>
    </row>
    <row r="63" spans="1:12" x14ac:dyDescent="0.25">
      <c r="A63">
        <v>6200</v>
      </c>
      <c r="B63">
        <v>11</v>
      </c>
      <c r="C63">
        <v>0.35930000000000001</v>
      </c>
      <c r="D63">
        <v>1400.5602240000001</v>
      </c>
      <c r="E63">
        <v>45.747389869999999</v>
      </c>
      <c r="F63">
        <v>50</v>
      </c>
      <c r="J63">
        <f t="shared" si="1"/>
        <v>6.2</v>
      </c>
      <c r="K63">
        <f>((E63*10.185)+972.59)/1000</f>
        <v>1.43852716582595</v>
      </c>
      <c r="L63">
        <f t="shared" si="0"/>
        <v>71.926358291297504</v>
      </c>
    </row>
    <row r="64" spans="1:12" x14ac:dyDescent="0.25">
      <c r="A64">
        <v>6300</v>
      </c>
      <c r="B64">
        <v>0</v>
      </c>
      <c r="C64">
        <v>0</v>
      </c>
      <c r="D64">
        <v>0</v>
      </c>
      <c r="E64">
        <v>0</v>
      </c>
      <c r="F64">
        <v>0</v>
      </c>
      <c r="J64">
        <f t="shared" si="1"/>
        <v>6.3</v>
      </c>
      <c r="K64">
        <v>0</v>
      </c>
      <c r="L64">
        <f t="shared" si="0"/>
        <v>0</v>
      </c>
    </row>
    <row r="65" spans="1:12" x14ac:dyDescent="0.25">
      <c r="A65">
        <v>6400</v>
      </c>
      <c r="B65">
        <v>0</v>
      </c>
      <c r="C65">
        <v>0</v>
      </c>
      <c r="D65">
        <v>0</v>
      </c>
      <c r="E65">
        <v>0</v>
      </c>
      <c r="F65">
        <v>0</v>
      </c>
      <c r="J65">
        <f t="shared" si="1"/>
        <v>6.4</v>
      </c>
      <c r="K65">
        <v>0</v>
      </c>
      <c r="L65">
        <f t="shared" si="0"/>
        <v>0</v>
      </c>
    </row>
    <row r="66" spans="1:12" x14ac:dyDescent="0.25">
      <c r="A66">
        <v>6500</v>
      </c>
      <c r="B66">
        <v>0</v>
      </c>
      <c r="C66">
        <v>0</v>
      </c>
      <c r="D66">
        <v>0</v>
      </c>
      <c r="E66">
        <v>0</v>
      </c>
      <c r="F66">
        <v>0</v>
      </c>
      <c r="J66">
        <f t="shared" si="1"/>
        <v>6.5</v>
      </c>
      <c r="K66">
        <v>0</v>
      </c>
      <c r="L66">
        <f t="shared" ref="L66:L129" si="4">((K66+K67)/2)*(A67-A66)</f>
        <v>0</v>
      </c>
    </row>
    <row r="67" spans="1:12" x14ac:dyDescent="0.25">
      <c r="A67">
        <v>6600</v>
      </c>
      <c r="B67">
        <v>0</v>
      </c>
      <c r="C67">
        <v>0</v>
      </c>
      <c r="D67">
        <v>0</v>
      </c>
      <c r="E67">
        <v>0</v>
      </c>
      <c r="F67">
        <v>0</v>
      </c>
      <c r="J67">
        <f t="shared" ref="J67:J130" si="5">A67/1000</f>
        <v>6.6</v>
      </c>
      <c r="K67">
        <v>0</v>
      </c>
      <c r="L67">
        <f t="shared" si="4"/>
        <v>0</v>
      </c>
    </row>
    <row r="68" spans="1:12" x14ac:dyDescent="0.25">
      <c r="A68">
        <v>6700</v>
      </c>
      <c r="B68">
        <v>0</v>
      </c>
      <c r="C68">
        <v>0</v>
      </c>
      <c r="D68">
        <v>0</v>
      </c>
      <c r="E68">
        <v>0</v>
      </c>
      <c r="F68">
        <v>0</v>
      </c>
      <c r="J68">
        <f t="shared" si="5"/>
        <v>6.7</v>
      </c>
      <c r="K68">
        <v>0</v>
      </c>
      <c r="L68">
        <f t="shared" si="4"/>
        <v>53.155302138969994</v>
      </c>
    </row>
    <row r="69" spans="1:12" x14ac:dyDescent="0.25">
      <c r="A69">
        <v>6800</v>
      </c>
      <c r="B69">
        <v>4</v>
      </c>
      <c r="C69">
        <v>6.9800000000000001E-2</v>
      </c>
      <c r="D69">
        <v>509.29462690000003</v>
      </c>
      <c r="E69">
        <v>8.8871912399999999</v>
      </c>
      <c r="F69">
        <v>5</v>
      </c>
      <c r="J69">
        <f t="shared" si="5"/>
        <v>6.8</v>
      </c>
      <c r="K69">
        <f>((E69*10.185)+972.59)/1000</f>
        <v>1.0631060427793999</v>
      </c>
      <c r="L69">
        <f t="shared" si="4"/>
        <v>53.155302138969994</v>
      </c>
    </row>
    <row r="70" spans="1:12" x14ac:dyDescent="0.25">
      <c r="A70">
        <v>6900</v>
      </c>
      <c r="B70">
        <v>0</v>
      </c>
      <c r="C70">
        <v>0</v>
      </c>
      <c r="D70">
        <v>0</v>
      </c>
      <c r="E70">
        <v>0</v>
      </c>
      <c r="F70">
        <v>0</v>
      </c>
      <c r="J70">
        <f t="shared" si="5"/>
        <v>6.9</v>
      </c>
      <c r="K70">
        <v>0</v>
      </c>
      <c r="L70">
        <f t="shared" si="4"/>
        <v>0</v>
      </c>
    </row>
    <row r="71" spans="1:12" x14ac:dyDescent="0.25">
      <c r="A71">
        <v>7000</v>
      </c>
      <c r="B71">
        <v>0</v>
      </c>
      <c r="C71">
        <v>0</v>
      </c>
      <c r="D71">
        <v>0</v>
      </c>
      <c r="E71">
        <v>0</v>
      </c>
      <c r="F71">
        <v>0</v>
      </c>
      <c r="J71">
        <f t="shared" si="5"/>
        <v>7</v>
      </c>
      <c r="K71">
        <v>0</v>
      </c>
      <c r="L71">
        <f t="shared" si="4"/>
        <v>0</v>
      </c>
    </row>
    <row r="72" spans="1:12" x14ac:dyDescent="0.25">
      <c r="A72">
        <v>7100</v>
      </c>
      <c r="B72">
        <v>0</v>
      </c>
      <c r="C72">
        <v>0</v>
      </c>
      <c r="D72">
        <v>0</v>
      </c>
      <c r="E72">
        <v>0</v>
      </c>
      <c r="F72">
        <v>0</v>
      </c>
      <c r="J72">
        <f t="shared" si="5"/>
        <v>7.1</v>
      </c>
      <c r="K72">
        <v>0</v>
      </c>
      <c r="L72">
        <f t="shared" si="4"/>
        <v>0</v>
      </c>
    </row>
    <row r="73" spans="1:12" x14ac:dyDescent="0.25">
      <c r="A73">
        <v>7200</v>
      </c>
      <c r="B73">
        <v>0</v>
      </c>
      <c r="C73">
        <v>0</v>
      </c>
      <c r="D73">
        <v>0</v>
      </c>
      <c r="E73">
        <v>0</v>
      </c>
      <c r="F73">
        <v>0</v>
      </c>
      <c r="J73">
        <f t="shared" si="5"/>
        <v>7.2</v>
      </c>
      <c r="K73">
        <v>0</v>
      </c>
      <c r="L73">
        <f t="shared" si="4"/>
        <v>0</v>
      </c>
    </row>
    <row r="74" spans="1:12" x14ac:dyDescent="0.25">
      <c r="A74">
        <v>7300</v>
      </c>
      <c r="B74">
        <v>0</v>
      </c>
      <c r="C74">
        <v>0</v>
      </c>
      <c r="D74">
        <v>0</v>
      </c>
      <c r="E74">
        <v>0</v>
      </c>
      <c r="F74">
        <v>0</v>
      </c>
      <c r="J74">
        <f t="shared" si="5"/>
        <v>7.3</v>
      </c>
      <c r="K74">
        <v>0</v>
      </c>
      <c r="L74">
        <f t="shared" si="4"/>
        <v>48.882374331414255</v>
      </c>
    </row>
    <row r="75" spans="1:12" x14ac:dyDescent="0.25">
      <c r="A75">
        <v>7400</v>
      </c>
      <c r="B75">
        <v>2</v>
      </c>
      <c r="C75">
        <v>3.8999999999999998E-3</v>
      </c>
      <c r="D75">
        <v>254.6473135</v>
      </c>
      <c r="E75">
        <v>0.496562261</v>
      </c>
      <c r="F75">
        <v>5</v>
      </c>
      <c r="J75">
        <f t="shared" si="5"/>
        <v>7.4</v>
      </c>
      <c r="K75">
        <f t="shared" ref="K75:K81" si="6">((E75*10.185)+972.59)/1000</f>
        <v>0.97764748662828505</v>
      </c>
      <c r="L75">
        <f t="shared" si="4"/>
        <v>97.680457219363248</v>
      </c>
    </row>
    <row r="76" spans="1:12" x14ac:dyDescent="0.25">
      <c r="A76">
        <v>7500</v>
      </c>
      <c r="B76">
        <v>1</v>
      </c>
      <c r="C76">
        <v>2.5999999999999999E-3</v>
      </c>
      <c r="D76">
        <v>127.3236567</v>
      </c>
      <c r="E76">
        <v>0.33104150799999998</v>
      </c>
      <c r="F76">
        <v>5</v>
      </c>
      <c r="J76">
        <f t="shared" si="5"/>
        <v>7.5</v>
      </c>
      <c r="K76">
        <f t="shared" si="6"/>
        <v>0.97596165775898003</v>
      </c>
      <c r="L76">
        <f t="shared" si="4"/>
        <v>693.588545206199</v>
      </c>
    </row>
    <row r="77" spans="1:12" x14ac:dyDescent="0.25">
      <c r="A77">
        <v>7600</v>
      </c>
      <c r="B77">
        <v>120</v>
      </c>
      <c r="C77">
        <v>2.2986</v>
      </c>
      <c r="D77">
        <v>61115.355230000001</v>
      </c>
      <c r="E77">
        <v>1170.6646290000001</v>
      </c>
      <c r="F77">
        <v>2000</v>
      </c>
      <c r="J77">
        <f t="shared" si="5"/>
        <v>7.6</v>
      </c>
      <c r="K77">
        <f t="shared" si="6"/>
        <v>12.895809246365001</v>
      </c>
      <c r="L77">
        <f t="shared" si="4"/>
        <v>1230.518558795</v>
      </c>
    </row>
    <row r="78" spans="1:12" x14ac:dyDescent="0.25">
      <c r="A78">
        <v>7700</v>
      </c>
      <c r="B78">
        <v>50</v>
      </c>
      <c r="C78">
        <v>1.6567000000000001</v>
      </c>
      <c r="D78">
        <v>31830.91418</v>
      </c>
      <c r="E78">
        <v>1054.6855109999999</v>
      </c>
      <c r="F78">
        <v>2500</v>
      </c>
      <c r="J78">
        <f t="shared" si="5"/>
        <v>7.7</v>
      </c>
      <c r="K78">
        <f t="shared" si="6"/>
        <v>11.714561929534998</v>
      </c>
      <c r="L78">
        <f t="shared" si="4"/>
        <v>1335.7142808792498</v>
      </c>
    </row>
    <row r="79" spans="1:12" x14ac:dyDescent="0.25">
      <c r="A79">
        <v>7800</v>
      </c>
      <c r="B79">
        <v>57</v>
      </c>
      <c r="C79">
        <v>2.7042000000000002</v>
      </c>
      <c r="D79">
        <v>29029.793740000001</v>
      </c>
      <c r="E79">
        <v>1377.2345299999999</v>
      </c>
      <c r="F79">
        <v>2000</v>
      </c>
      <c r="J79">
        <f t="shared" si="5"/>
        <v>7.8</v>
      </c>
      <c r="K79">
        <f t="shared" si="6"/>
        <v>14.99972368805</v>
      </c>
      <c r="L79">
        <f t="shared" si="4"/>
        <v>981.13908011922501</v>
      </c>
    </row>
    <row r="80" spans="1:12" x14ac:dyDescent="0.25">
      <c r="A80">
        <v>7900</v>
      </c>
      <c r="B80">
        <v>56</v>
      </c>
      <c r="C80">
        <v>0.56299999999999994</v>
      </c>
      <c r="D80">
        <v>35650.623890000003</v>
      </c>
      <c r="E80">
        <v>358.41609369999998</v>
      </c>
      <c r="F80">
        <v>2500</v>
      </c>
      <c r="J80">
        <f t="shared" si="5"/>
        <v>7.9</v>
      </c>
      <c r="K80">
        <f t="shared" si="6"/>
        <v>4.623057914334499</v>
      </c>
      <c r="L80">
        <f t="shared" si="4"/>
        <v>676.70432086490007</v>
      </c>
    </row>
    <row r="81" spans="1:12" x14ac:dyDescent="0.25">
      <c r="A81">
        <v>8000</v>
      </c>
      <c r="B81">
        <v>33</v>
      </c>
      <c r="C81">
        <v>1.5304</v>
      </c>
      <c r="D81">
        <v>16806.722689999999</v>
      </c>
      <c r="E81">
        <v>779.42449710000005</v>
      </c>
      <c r="F81">
        <v>200</v>
      </c>
      <c r="J81">
        <f t="shared" si="5"/>
        <v>8</v>
      </c>
      <c r="K81">
        <f t="shared" si="6"/>
        <v>8.9110285029635019</v>
      </c>
      <c r="L81">
        <f t="shared" si="4"/>
        <v>445.5514251481751</v>
      </c>
    </row>
    <row r="82" spans="1:12" x14ac:dyDescent="0.25">
      <c r="A82">
        <v>8100</v>
      </c>
      <c r="B82">
        <v>0</v>
      </c>
      <c r="C82">
        <v>0</v>
      </c>
      <c r="D82">
        <v>0</v>
      </c>
      <c r="E82">
        <v>0</v>
      </c>
      <c r="F82">
        <v>0</v>
      </c>
      <c r="J82">
        <f t="shared" si="5"/>
        <v>8.1</v>
      </c>
      <c r="K82">
        <v>0</v>
      </c>
      <c r="L82">
        <f t="shared" si="4"/>
        <v>150.4016925073</v>
      </c>
    </row>
    <row r="83" spans="1:12" x14ac:dyDescent="0.25">
      <c r="A83">
        <v>8200</v>
      </c>
      <c r="B83">
        <v>6</v>
      </c>
      <c r="C83">
        <v>0.5232</v>
      </c>
      <c r="D83">
        <v>2291.8258209999999</v>
      </c>
      <c r="E83">
        <v>199.84721160000001</v>
      </c>
      <c r="F83">
        <v>150</v>
      </c>
      <c r="J83">
        <f t="shared" si="5"/>
        <v>8.1999999999999993</v>
      </c>
      <c r="K83">
        <f t="shared" ref="K83:K95" si="7">((E83*10.185)+972.59)/1000</f>
        <v>3.008033850146</v>
      </c>
      <c r="L83">
        <f t="shared" si="4"/>
        <v>200.15940106334975</v>
      </c>
    </row>
    <row r="84" spans="1:12" x14ac:dyDescent="0.25">
      <c r="A84">
        <v>8300</v>
      </c>
      <c r="B84">
        <v>1</v>
      </c>
      <c r="C84">
        <v>5.7999999999999996E-3</v>
      </c>
      <c r="D84">
        <v>381.97097020000001</v>
      </c>
      <c r="E84">
        <v>2.2154316270000001</v>
      </c>
      <c r="F84">
        <v>15</v>
      </c>
      <c r="J84">
        <f t="shared" si="5"/>
        <v>8.3000000000000007</v>
      </c>
      <c r="K84">
        <f t="shared" si="7"/>
        <v>0.99515417112099502</v>
      </c>
      <c r="L84">
        <f t="shared" si="4"/>
        <v>121.69055080167726</v>
      </c>
    </row>
    <row r="85" spans="1:12" x14ac:dyDescent="0.25">
      <c r="A85">
        <v>8400</v>
      </c>
      <c r="B85">
        <v>4</v>
      </c>
      <c r="C85">
        <v>0.1198</v>
      </c>
      <c r="D85">
        <v>1527.883881</v>
      </c>
      <c r="E85">
        <v>45.76012223</v>
      </c>
      <c r="F85">
        <v>1500</v>
      </c>
      <c r="J85">
        <f t="shared" si="5"/>
        <v>8.4</v>
      </c>
      <c r="K85">
        <f t="shared" si="7"/>
        <v>1.4386568449125501</v>
      </c>
      <c r="L85">
        <f t="shared" si="4"/>
        <v>496.34008288217746</v>
      </c>
    </row>
    <row r="86" spans="1:12" x14ac:dyDescent="0.25">
      <c r="A86">
        <v>8500</v>
      </c>
      <c r="B86">
        <v>30</v>
      </c>
      <c r="C86">
        <v>1.1591</v>
      </c>
      <c r="D86">
        <v>19098.548510000001</v>
      </c>
      <c r="E86">
        <v>737.90425259999995</v>
      </c>
      <c r="F86">
        <v>2500</v>
      </c>
      <c r="J86">
        <f t="shared" si="5"/>
        <v>8.5</v>
      </c>
      <c r="K86">
        <f t="shared" si="7"/>
        <v>8.4881448127309991</v>
      </c>
      <c r="L86">
        <f t="shared" si="4"/>
        <v>968.73527002677497</v>
      </c>
    </row>
    <row r="87" spans="1:12" x14ac:dyDescent="0.25">
      <c r="A87">
        <v>8600</v>
      </c>
      <c r="B87">
        <v>42</v>
      </c>
      <c r="C87">
        <v>1.5289999999999999</v>
      </c>
      <c r="D87">
        <v>26737.967909999999</v>
      </c>
      <c r="E87">
        <v>973.38935570000001</v>
      </c>
      <c r="F87">
        <v>2500</v>
      </c>
      <c r="J87">
        <f t="shared" si="5"/>
        <v>8.6</v>
      </c>
      <c r="K87">
        <f t="shared" si="7"/>
        <v>10.886560587804501</v>
      </c>
      <c r="L87">
        <f t="shared" si="4"/>
        <v>923.09469514827492</v>
      </c>
    </row>
    <row r="88" spans="1:12" x14ac:dyDescent="0.25">
      <c r="A88">
        <v>8700</v>
      </c>
      <c r="B88">
        <v>45</v>
      </c>
      <c r="C88">
        <v>1.2728999999999999</v>
      </c>
      <c r="D88">
        <v>22918.25821</v>
      </c>
      <c r="E88">
        <v>648.28113059999998</v>
      </c>
      <c r="F88">
        <v>2000</v>
      </c>
      <c r="J88">
        <f t="shared" si="5"/>
        <v>8.6999999999999993</v>
      </c>
      <c r="K88">
        <f t="shared" si="7"/>
        <v>7.5753333151610001</v>
      </c>
      <c r="L88">
        <f t="shared" si="4"/>
        <v>893.96875932222497</v>
      </c>
    </row>
    <row r="89" spans="1:12" x14ac:dyDescent="0.25">
      <c r="A89">
        <v>8800</v>
      </c>
      <c r="B89">
        <v>53</v>
      </c>
      <c r="C89">
        <v>1.1993</v>
      </c>
      <c r="D89">
        <v>40488.922839999999</v>
      </c>
      <c r="E89">
        <v>916.19556909999994</v>
      </c>
      <c r="F89">
        <v>3000</v>
      </c>
      <c r="J89">
        <f t="shared" si="5"/>
        <v>8.8000000000000007</v>
      </c>
      <c r="K89">
        <f t="shared" si="7"/>
        <v>10.3040418712835</v>
      </c>
      <c r="L89">
        <f t="shared" si="4"/>
        <v>988.32330478624999</v>
      </c>
    </row>
    <row r="90" spans="1:12" x14ac:dyDescent="0.25">
      <c r="A90">
        <v>8900</v>
      </c>
      <c r="B90">
        <v>48</v>
      </c>
      <c r="C90">
        <v>1.6367</v>
      </c>
      <c r="D90">
        <v>24446.142090000001</v>
      </c>
      <c r="E90">
        <v>833.56251589999999</v>
      </c>
      <c r="F90">
        <v>2000</v>
      </c>
      <c r="J90">
        <f t="shared" si="5"/>
        <v>8.9</v>
      </c>
      <c r="K90">
        <f t="shared" si="7"/>
        <v>9.4624242244415004</v>
      </c>
      <c r="L90">
        <f t="shared" si="4"/>
        <v>885.63039036687496</v>
      </c>
    </row>
    <row r="91" spans="1:12" x14ac:dyDescent="0.25">
      <c r="A91">
        <v>9000</v>
      </c>
      <c r="B91">
        <v>59</v>
      </c>
      <c r="C91">
        <v>1.403</v>
      </c>
      <c r="D91">
        <v>30048.382989999998</v>
      </c>
      <c r="E91">
        <v>714.54036159999998</v>
      </c>
      <c r="F91">
        <v>2000</v>
      </c>
      <c r="J91">
        <f t="shared" si="5"/>
        <v>9</v>
      </c>
      <c r="K91">
        <f t="shared" si="7"/>
        <v>8.2501835828959997</v>
      </c>
      <c r="L91">
        <f t="shared" si="4"/>
        <v>2728.4488397130499</v>
      </c>
    </row>
    <row r="92" spans="1:12" x14ac:dyDescent="0.25">
      <c r="A92">
        <v>9100</v>
      </c>
      <c r="B92">
        <v>109</v>
      </c>
      <c r="C92">
        <v>4.3710000000000004</v>
      </c>
      <c r="D92">
        <v>111026.22870000001</v>
      </c>
      <c r="E92">
        <v>4452.2536289999998</v>
      </c>
      <c r="F92">
        <v>40000</v>
      </c>
      <c r="J92">
        <f t="shared" si="5"/>
        <v>9.1</v>
      </c>
      <c r="K92">
        <f t="shared" si="7"/>
        <v>46.318793211364998</v>
      </c>
      <c r="L92">
        <f t="shared" si="4"/>
        <v>3746.3977035950002</v>
      </c>
    </row>
    <row r="93" spans="1:12" x14ac:dyDescent="0.25">
      <c r="A93">
        <v>9200</v>
      </c>
      <c r="B93">
        <v>114</v>
      </c>
      <c r="C93">
        <v>4.2622999999999998</v>
      </c>
      <c r="D93">
        <v>72574.484339999995</v>
      </c>
      <c r="E93">
        <v>2713.4581109999999</v>
      </c>
      <c r="F93">
        <v>25000</v>
      </c>
      <c r="J93">
        <f t="shared" si="5"/>
        <v>9.1999999999999993</v>
      </c>
      <c r="K93">
        <f t="shared" si="7"/>
        <v>28.609160860535003</v>
      </c>
      <c r="L93">
        <f t="shared" si="4"/>
        <v>1946.5289868581754</v>
      </c>
    </row>
    <row r="94" spans="1:12" x14ac:dyDescent="0.25">
      <c r="A94">
        <v>9300</v>
      </c>
      <c r="B94">
        <v>112</v>
      </c>
      <c r="C94">
        <v>1.8023</v>
      </c>
      <c r="D94">
        <v>57040.998220000001</v>
      </c>
      <c r="E94">
        <v>917.90170609999996</v>
      </c>
      <c r="F94">
        <v>20000</v>
      </c>
      <c r="J94">
        <f t="shared" si="5"/>
        <v>9.3000000000000007</v>
      </c>
      <c r="K94">
        <f t="shared" si="7"/>
        <v>10.321418876628501</v>
      </c>
      <c r="L94">
        <f t="shared" si="4"/>
        <v>887.66635292277499</v>
      </c>
    </row>
    <row r="95" spans="1:12" x14ac:dyDescent="0.25">
      <c r="A95">
        <v>9400</v>
      </c>
      <c r="B95">
        <v>36</v>
      </c>
      <c r="C95">
        <v>0.99619999999999997</v>
      </c>
      <c r="D95">
        <v>22918.25821</v>
      </c>
      <c r="E95">
        <v>634.1991342</v>
      </c>
      <c r="F95">
        <v>250</v>
      </c>
      <c r="J95">
        <f t="shared" si="5"/>
        <v>9.4</v>
      </c>
      <c r="K95">
        <f t="shared" si="7"/>
        <v>7.4319081818270005</v>
      </c>
      <c r="L95">
        <f t="shared" si="4"/>
        <v>371.59540909135001</v>
      </c>
    </row>
    <row r="96" spans="1:12" x14ac:dyDescent="0.25">
      <c r="A96">
        <v>9500</v>
      </c>
      <c r="B96">
        <v>0</v>
      </c>
      <c r="C96">
        <v>0</v>
      </c>
      <c r="D96">
        <v>0</v>
      </c>
      <c r="E96">
        <v>0</v>
      </c>
      <c r="F96">
        <v>0</v>
      </c>
      <c r="J96">
        <f t="shared" si="5"/>
        <v>9.5</v>
      </c>
      <c r="K96">
        <v>0</v>
      </c>
      <c r="L96">
        <f t="shared" si="4"/>
        <v>0</v>
      </c>
    </row>
    <row r="97" spans="1:12" x14ac:dyDescent="0.25">
      <c r="A97">
        <v>9600</v>
      </c>
      <c r="B97">
        <v>0</v>
      </c>
      <c r="C97">
        <v>0</v>
      </c>
      <c r="D97">
        <v>0</v>
      </c>
      <c r="E97">
        <v>0</v>
      </c>
      <c r="F97">
        <v>0</v>
      </c>
      <c r="J97">
        <f t="shared" si="5"/>
        <v>9.6</v>
      </c>
      <c r="K97">
        <v>0</v>
      </c>
      <c r="L97">
        <f t="shared" si="4"/>
        <v>0</v>
      </c>
    </row>
    <row r="98" spans="1:12" x14ac:dyDescent="0.25">
      <c r="A98">
        <v>9700</v>
      </c>
      <c r="B98">
        <v>0</v>
      </c>
      <c r="C98">
        <v>0</v>
      </c>
      <c r="D98">
        <v>0</v>
      </c>
      <c r="E98">
        <v>0</v>
      </c>
      <c r="F98">
        <v>0</v>
      </c>
      <c r="J98">
        <f t="shared" si="5"/>
        <v>9.6999999999999993</v>
      </c>
      <c r="K98">
        <v>0</v>
      </c>
      <c r="L98">
        <f t="shared" si="4"/>
        <v>0</v>
      </c>
    </row>
    <row r="99" spans="1:12" x14ac:dyDescent="0.25">
      <c r="A99">
        <v>9800</v>
      </c>
      <c r="B99">
        <v>0</v>
      </c>
      <c r="C99">
        <v>0</v>
      </c>
      <c r="D99">
        <v>0</v>
      </c>
      <c r="E99">
        <v>0</v>
      </c>
      <c r="F99">
        <v>0</v>
      </c>
      <c r="J99">
        <f t="shared" si="5"/>
        <v>9.8000000000000007</v>
      </c>
      <c r="K99">
        <v>0</v>
      </c>
      <c r="L99">
        <f t="shared" si="4"/>
        <v>0</v>
      </c>
    </row>
    <row r="100" spans="1:12" x14ac:dyDescent="0.25">
      <c r="A100">
        <v>9900</v>
      </c>
      <c r="B100">
        <v>0</v>
      </c>
      <c r="C100">
        <v>0</v>
      </c>
      <c r="D100">
        <v>0</v>
      </c>
      <c r="E100">
        <v>0</v>
      </c>
      <c r="F100">
        <v>0</v>
      </c>
      <c r="J100">
        <f t="shared" si="5"/>
        <v>9.9</v>
      </c>
      <c r="K100">
        <v>0</v>
      </c>
      <c r="L100">
        <f t="shared" si="4"/>
        <v>0</v>
      </c>
    </row>
    <row r="101" spans="1:12" x14ac:dyDescent="0.25">
      <c r="A101">
        <v>10000</v>
      </c>
      <c r="B101">
        <v>0</v>
      </c>
      <c r="C101">
        <v>0</v>
      </c>
      <c r="D101">
        <v>0</v>
      </c>
      <c r="E101">
        <v>0</v>
      </c>
      <c r="F101">
        <v>0</v>
      </c>
      <c r="J101">
        <f t="shared" si="5"/>
        <v>10</v>
      </c>
      <c r="K101">
        <v>0</v>
      </c>
      <c r="L101">
        <f t="shared" si="4"/>
        <v>48.738430481122755</v>
      </c>
    </row>
    <row r="102" spans="1:12" x14ac:dyDescent="0.25">
      <c r="A102">
        <v>10100</v>
      </c>
      <c r="B102">
        <v>1</v>
      </c>
      <c r="C102">
        <v>2.8E-3</v>
      </c>
      <c r="D102">
        <v>76.394194040000002</v>
      </c>
      <c r="E102">
        <v>0.21390374300000001</v>
      </c>
      <c r="F102">
        <v>0</v>
      </c>
      <c r="J102">
        <f t="shared" si="5"/>
        <v>10.1</v>
      </c>
      <c r="K102">
        <f>((E102*10.185)+972.59)/1000</f>
        <v>0.97476860962245504</v>
      </c>
      <c r="L102">
        <f t="shared" si="4"/>
        <v>144.65543048257774</v>
      </c>
    </row>
    <row r="103" spans="1:12" x14ac:dyDescent="0.25">
      <c r="A103">
        <v>10200</v>
      </c>
      <c r="B103">
        <v>15</v>
      </c>
      <c r="C103">
        <v>0.24310000000000001</v>
      </c>
      <c r="D103">
        <v>5729.5645530000002</v>
      </c>
      <c r="E103">
        <v>92.857142859999996</v>
      </c>
      <c r="F103">
        <v>150</v>
      </c>
      <c r="J103">
        <f t="shared" si="5"/>
        <v>10.199999999999999</v>
      </c>
      <c r="K103">
        <f>((E103*10.185)+972.59)/1000</f>
        <v>1.9183400000291</v>
      </c>
      <c r="L103">
        <f t="shared" si="4"/>
        <v>181.97190107215252</v>
      </c>
    </row>
    <row r="104" spans="1:12" x14ac:dyDescent="0.25">
      <c r="A104">
        <v>10300</v>
      </c>
      <c r="B104">
        <v>14</v>
      </c>
      <c r="C104">
        <v>0.14430000000000001</v>
      </c>
      <c r="D104">
        <v>7130.124777</v>
      </c>
      <c r="E104">
        <v>73.491214670000005</v>
      </c>
      <c r="F104">
        <v>20</v>
      </c>
      <c r="J104">
        <f t="shared" si="5"/>
        <v>10.3</v>
      </c>
      <c r="K104">
        <f>((E104*10.185)+972.59)/1000</f>
        <v>1.7210980214139502</v>
      </c>
      <c r="L104">
        <f t="shared" si="4"/>
        <v>86.054901070697511</v>
      </c>
    </row>
    <row r="105" spans="1:12" x14ac:dyDescent="0.25">
      <c r="A105">
        <v>10400</v>
      </c>
      <c r="B105">
        <v>0</v>
      </c>
      <c r="C105">
        <v>0</v>
      </c>
      <c r="D105">
        <v>0</v>
      </c>
      <c r="E105">
        <v>0</v>
      </c>
      <c r="F105">
        <v>0</v>
      </c>
      <c r="J105">
        <f t="shared" si="5"/>
        <v>10.4</v>
      </c>
      <c r="K105">
        <v>0</v>
      </c>
      <c r="L105">
        <f t="shared" si="4"/>
        <v>49.388122994752003</v>
      </c>
    </row>
    <row r="106" spans="1:12" x14ac:dyDescent="0.25">
      <c r="A106">
        <v>10500</v>
      </c>
      <c r="B106">
        <v>2</v>
      </c>
      <c r="C106">
        <v>3.8999999999999998E-3</v>
      </c>
      <c r="D106">
        <v>763.94194040000002</v>
      </c>
      <c r="E106">
        <v>1.4896867840000001</v>
      </c>
      <c r="F106">
        <v>15</v>
      </c>
      <c r="J106">
        <f t="shared" si="5"/>
        <v>10.5</v>
      </c>
      <c r="K106">
        <f t="shared" ref="K106:K118" si="8">((E106*10.185)+972.59)/1000</f>
        <v>0.98776245989504008</v>
      </c>
      <c r="L106">
        <f t="shared" si="4"/>
        <v>107.23132620223699</v>
      </c>
    </row>
    <row r="107" spans="1:12" x14ac:dyDescent="0.25">
      <c r="A107">
        <v>10600</v>
      </c>
      <c r="B107">
        <v>3</v>
      </c>
      <c r="C107">
        <v>2.0299999999999999E-2</v>
      </c>
      <c r="D107">
        <v>2673.7967910000002</v>
      </c>
      <c r="E107">
        <v>18.09269162</v>
      </c>
      <c r="F107">
        <v>35</v>
      </c>
      <c r="J107">
        <f t="shared" si="5"/>
        <v>10.6</v>
      </c>
      <c r="K107">
        <f t="shared" si="8"/>
        <v>1.1568640641496999</v>
      </c>
      <c r="L107">
        <f t="shared" si="4"/>
        <v>173.02404011951</v>
      </c>
    </row>
    <row r="108" spans="1:12" x14ac:dyDescent="0.25">
      <c r="A108">
        <v>10700</v>
      </c>
      <c r="B108">
        <v>3</v>
      </c>
      <c r="C108">
        <v>0.1283</v>
      </c>
      <c r="D108">
        <v>3055.7677619999999</v>
      </c>
      <c r="E108">
        <v>130.68500130000001</v>
      </c>
      <c r="F108">
        <v>40</v>
      </c>
      <c r="J108">
        <f t="shared" si="5"/>
        <v>10.7</v>
      </c>
      <c r="K108">
        <f t="shared" si="8"/>
        <v>2.3036167382405002</v>
      </c>
      <c r="L108">
        <f t="shared" si="4"/>
        <v>1795.4333315185252</v>
      </c>
    </row>
    <row r="109" spans="1:12" x14ac:dyDescent="0.25">
      <c r="A109">
        <v>10800</v>
      </c>
      <c r="B109">
        <v>13</v>
      </c>
      <c r="C109">
        <v>2.097</v>
      </c>
      <c r="D109">
        <v>19862.490450000001</v>
      </c>
      <c r="E109">
        <v>3203.9724980000001</v>
      </c>
      <c r="F109">
        <v>3300</v>
      </c>
      <c r="J109">
        <f t="shared" si="5"/>
        <v>10.8</v>
      </c>
      <c r="K109">
        <f t="shared" si="8"/>
        <v>33.605049892130005</v>
      </c>
      <c r="L109">
        <f t="shared" si="4"/>
        <v>2568.2172888725008</v>
      </c>
    </row>
    <row r="110" spans="1:12" x14ac:dyDescent="0.25">
      <c r="A110">
        <v>10900</v>
      </c>
      <c r="B110">
        <v>17</v>
      </c>
      <c r="C110">
        <v>1.1768000000000001</v>
      </c>
      <c r="D110">
        <v>23809.523809999999</v>
      </c>
      <c r="E110">
        <v>1648.1792720000001</v>
      </c>
      <c r="F110">
        <v>302.5</v>
      </c>
      <c r="J110">
        <f t="shared" si="5"/>
        <v>10.9</v>
      </c>
      <c r="K110">
        <f t="shared" si="8"/>
        <v>17.759295885320004</v>
      </c>
      <c r="L110">
        <f t="shared" si="4"/>
        <v>1318.6290536318752</v>
      </c>
    </row>
    <row r="111" spans="1:12" x14ac:dyDescent="0.25">
      <c r="A111">
        <v>11000</v>
      </c>
      <c r="B111">
        <v>32</v>
      </c>
      <c r="C111">
        <v>0.49099999999999999</v>
      </c>
      <c r="D111">
        <v>48892.284189999998</v>
      </c>
      <c r="E111">
        <v>750.19098550000001</v>
      </c>
      <c r="F111">
        <v>3030</v>
      </c>
      <c r="J111">
        <f t="shared" si="5"/>
        <v>11</v>
      </c>
      <c r="K111">
        <f t="shared" si="8"/>
        <v>8.6132851873174996</v>
      </c>
      <c r="L111">
        <f t="shared" si="4"/>
        <v>1683.105256717625</v>
      </c>
    </row>
    <row r="112" spans="1:12" x14ac:dyDescent="0.25">
      <c r="A112">
        <v>11100</v>
      </c>
      <c r="B112">
        <v>42</v>
      </c>
      <c r="C112">
        <v>1.8566</v>
      </c>
      <c r="D112">
        <v>53475.935830000002</v>
      </c>
      <c r="E112">
        <v>2363.8910110000002</v>
      </c>
      <c r="F112">
        <v>27500</v>
      </c>
      <c r="J112">
        <f t="shared" si="5"/>
        <v>11.1</v>
      </c>
      <c r="K112">
        <f t="shared" si="8"/>
        <v>25.048819947035003</v>
      </c>
      <c r="L112">
        <f t="shared" si="4"/>
        <v>3837.5945612735004</v>
      </c>
    </row>
    <row r="113" spans="1:12" x14ac:dyDescent="0.25">
      <c r="A113">
        <v>11200</v>
      </c>
      <c r="B113">
        <v>18</v>
      </c>
      <c r="C113">
        <v>3.26</v>
      </c>
      <c r="D113">
        <v>27501.90985</v>
      </c>
      <c r="E113">
        <v>4980.9014509999997</v>
      </c>
      <c r="F113">
        <v>30300</v>
      </c>
      <c r="J113">
        <f t="shared" si="5"/>
        <v>11.2</v>
      </c>
      <c r="K113">
        <f t="shared" si="8"/>
        <v>51.703071278434997</v>
      </c>
      <c r="L113">
        <f t="shared" si="4"/>
        <v>5020.3461654282492</v>
      </c>
    </row>
    <row r="114" spans="1:12" x14ac:dyDescent="0.25">
      <c r="A114">
        <v>11300</v>
      </c>
      <c r="B114">
        <v>26</v>
      </c>
      <c r="C114">
        <v>4.6009000000000002</v>
      </c>
      <c r="D114">
        <v>26483.320599999999</v>
      </c>
      <c r="E114">
        <v>4686.4272979999996</v>
      </c>
      <c r="F114">
        <v>40000</v>
      </c>
      <c r="J114">
        <f t="shared" si="5"/>
        <v>11.3</v>
      </c>
      <c r="K114">
        <f t="shared" si="8"/>
        <v>48.703852030129994</v>
      </c>
      <c r="L114">
        <f t="shared" si="4"/>
        <v>3885.4072620747493</v>
      </c>
    </row>
    <row r="115" spans="1:12" x14ac:dyDescent="0.25">
      <c r="A115">
        <v>11400</v>
      </c>
      <c r="B115">
        <v>20</v>
      </c>
      <c r="C115">
        <v>2.4018000000000002</v>
      </c>
      <c r="D115">
        <v>22918.25821</v>
      </c>
      <c r="E115">
        <v>2752.2536289999998</v>
      </c>
      <c r="F115">
        <v>45000</v>
      </c>
      <c r="J115">
        <f t="shared" si="5"/>
        <v>11.4</v>
      </c>
      <c r="K115">
        <f t="shared" si="8"/>
        <v>29.004293211364999</v>
      </c>
      <c r="L115">
        <f t="shared" si="4"/>
        <v>1932.2772488140999</v>
      </c>
    </row>
    <row r="116" spans="1:12" x14ac:dyDescent="0.25">
      <c r="A116">
        <v>11500</v>
      </c>
      <c r="B116">
        <v>19</v>
      </c>
      <c r="C116">
        <v>0.60770000000000002</v>
      </c>
      <c r="D116">
        <v>26610.644260000001</v>
      </c>
      <c r="E116">
        <v>851.12044820000006</v>
      </c>
      <c r="F116">
        <v>27775</v>
      </c>
      <c r="J116">
        <f t="shared" si="5"/>
        <v>11.5</v>
      </c>
      <c r="K116">
        <f t="shared" si="8"/>
        <v>9.6412517649169995</v>
      </c>
      <c r="L116">
        <f t="shared" si="4"/>
        <v>1094.4851363508499</v>
      </c>
    </row>
    <row r="117" spans="1:12" x14ac:dyDescent="0.25">
      <c r="A117">
        <v>11600</v>
      </c>
      <c r="B117">
        <v>12</v>
      </c>
      <c r="C117">
        <v>1.0869</v>
      </c>
      <c r="D117">
        <v>12223.07105</v>
      </c>
      <c r="E117">
        <v>1107.10466</v>
      </c>
      <c r="F117">
        <v>40000</v>
      </c>
      <c r="J117">
        <f t="shared" si="5"/>
        <v>11.6</v>
      </c>
      <c r="K117">
        <f t="shared" si="8"/>
        <v>12.2484509621</v>
      </c>
      <c r="L117">
        <f t="shared" si="4"/>
        <v>676.05722190092001</v>
      </c>
    </row>
    <row r="118" spans="1:12" x14ac:dyDescent="0.25">
      <c r="A118">
        <v>11700</v>
      </c>
      <c r="B118">
        <v>2</v>
      </c>
      <c r="C118">
        <v>0.38569999999999999</v>
      </c>
      <c r="D118">
        <v>152.78838809999999</v>
      </c>
      <c r="E118">
        <v>29.465240640000001</v>
      </c>
      <c r="F118">
        <v>0</v>
      </c>
      <c r="J118">
        <f t="shared" si="5"/>
        <v>11.7</v>
      </c>
      <c r="K118">
        <f t="shared" si="8"/>
        <v>1.2726934759184001</v>
      </c>
      <c r="L118">
        <f t="shared" si="4"/>
        <v>63.634673795920008</v>
      </c>
    </row>
    <row r="119" spans="1:12" x14ac:dyDescent="0.25">
      <c r="A119">
        <v>11800</v>
      </c>
      <c r="B119">
        <v>0</v>
      </c>
      <c r="C119">
        <v>0</v>
      </c>
      <c r="D119">
        <v>0</v>
      </c>
      <c r="E119">
        <v>0</v>
      </c>
      <c r="F119">
        <v>0</v>
      </c>
      <c r="J119">
        <f t="shared" si="5"/>
        <v>11.8</v>
      </c>
      <c r="K119">
        <v>0</v>
      </c>
      <c r="L119">
        <f t="shared" si="4"/>
        <v>120.31613102282502</v>
      </c>
    </row>
    <row r="120" spans="1:12" x14ac:dyDescent="0.25">
      <c r="A120">
        <v>11900</v>
      </c>
      <c r="B120">
        <v>14</v>
      </c>
      <c r="C120">
        <v>0.27639999999999998</v>
      </c>
      <c r="D120">
        <v>7130.124777</v>
      </c>
      <c r="E120">
        <v>140.76903490000001</v>
      </c>
      <c r="F120">
        <v>2000</v>
      </c>
      <c r="J120">
        <f t="shared" si="5"/>
        <v>11.9</v>
      </c>
      <c r="K120">
        <f>((E120*10.185)+972.59)/1000</f>
        <v>2.4063226204565002</v>
      </c>
      <c r="L120">
        <f t="shared" si="4"/>
        <v>173.7113395789475</v>
      </c>
    </row>
    <row r="121" spans="1:12" x14ac:dyDescent="0.25">
      <c r="A121">
        <v>12000</v>
      </c>
      <c r="B121">
        <v>6</v>
      </c>
      <c r="C121">
        <v>2.4500000000000001E-2</v>
      </c>
      <c r="D121">
        <v>2291.8258209999999</v>
      </c>
      <c r="E121">
        <v>9.3582887699999997</v>
      </c>
      <c r="F121">
        <v>15</v>
      </c>
      <c r="J121">
        <f t="shared" si="5"/>
        <v>12</v>
      </c>
      <c r="K121">
        <f>((E121*10.185)+972.59)/1000</f>
        <v>1.06790417112245</v>
      </c>
      <c r="L121">
        <f t="shared" si="4"/>
        <v>1975.4928233523722</v>
      </c>
    </row>
    <row r="122" spans="1:12" x14ac:dyDescent="0.25">
      <c r="A122">
        <v>12100</v>
      </c>
      <c r="B122">
        <v>78</v>
      </c>
      <c r="C122">
        <v>4.1276999999999999</v>
      </c>
      <c r="D122">
        <v>69518.716579999993</v>
      </c>
      <c r="E122">
        <v>3678.8770049999998</v>
      </c>
      <c r="F122">
        <v>35000</v>
      </c>
      <c r="J122">
        <f t="shared" si="5"/>
        <v>12.1</v>
      </c>
      <c r="K122">
        <f>((E122*10.185)+972.59)/1000</f>
        <v>38.441952295924992</v>
      </c>
      <c r="L122">
        <f t="shared" si="4"/>
        <v>2762.3339998302499</v>
      </c>
    </row>
    <row r="123" spans="1:12" x14ac:dyDescent="0.25">
      <c r="A123">
        <v>12200</v>
      </c>
      <c r="B123">
        <v>38</v>
      </c>
      <c r="C123">
        <v>1.7441</v>
      </c>
      <c r="D123">
        <v>33868.092689999998</v>
      </c>
      <c r="E123">
        <v>1554.456328</v>
      </c>
      <c r="F123">
        <v>35000</v>
      </c>
      <c r="J123">
        <f t="shared" si="5"/>
        <v>12.2</v>
      </c>
      <c r="K123">
        <f>((E123*10.185)+972.59)/1000</f>
        <v>16.804727700680001</v>
      </c>
      <c r="L123">
        <f t="shared" si="4"/>
        <v>840.23638503400002</v>
      </c>
    </row>
    <row r="124" spans="1:12" x14ac:dyDescent="0.25">
      <c r="A124">
        <v>12300</v>
      </c>
      <c r="B124">
        <v>0</v>
      </c>
      <c r="C124">
        <v>0</v>
      </c>
      <c r="D124">
        <v>0</v>
      </c>
      <c r="E124">
        <v>0</v>
      </c>
      <c r="F124">
        <v>0</v>
      </c>
      <c r="J124">
        <f t="shared" si="5"/>
        <v>12.3</v>
      </c>
      <c r="K124">
        <v>0</v>
      </c>
      <c r="L124">
        <f t="shared" si="4"/>
        <v>2885.2311043487498</v>
      </c>
    </row>
    <row r="125" spans="1:12" x14ac:dyDescent="0.25">
      <c r="A125">
        <v>12400</v>
      </c>
      <c r="B125">
        <v>45</v>
      </c>
      <c r="C125">
        <v>5.4684999999999997</v>
      </c>
      <c r="D125">
        <v>45836.51642</v>
      </c>
      <c r="E125">
        <v>5570.1553350000004</v>
      </c>
      <c r="F125">
        <v>40000</v>
      </c>
      <c r="J125">
        <f t="shared" si="5"/>
        <v>12.4</v>
      </c>
      <c r="K125">
        <f t="shared" ref="K125:K130" si="9">((E125*10.185)+972.59)/1000</f>
        <v>57.704622086975</v>
      </c>
      <c r="L125">
        <f t="shared" si="4"/>
        <v>8249.7458973537505</v>
      </c>
    </row>
    <row r="126" spans="1:12" x14ac:dyDescent="0.25">
      <c r="A126">
        <v>12500</v>
      </c>
      <c r="B126">
        <v>46</v>
      </c>
      <c r="C126">
        <v>6.8320999999999996</v>
      </c>
      <c r="D126">
        <v>70282.658519999997</v>
      </c>
      <c r="E126">
        <v>10438.65546</v>
      </c>
      <c r="F126">
        <v>60000</v>
      </c>
      <c r="J126">
        <f t="shared" si="5"/>
        <v>12.5</v>
      </c>
      <c r="K126">
        <f t="shared" si="9"/>
        <v>107.2902958601</v>
      </c>
      <c r="L126">
        <f t="shared" si="4"/>
        <v>10194.842287756999</v>
      </c>
    </row>
    <row r="127" spans="1:12" x14ac:dyDescent="0.25">
      <c r="A127">
        <v>12600</v>
      </c>
      <c r="B127">
        <v>26</v>
      </c>
      <c r="C127">
        <v>3.8814000000000002</v>
      </c>
      <c r="D127">
        <v>62897.886429999999</v>
      </c>
      <c r="E127">
        <v>9389.6867839999995</v>
      </c>
      <c r="F127">
        <v>47975</v>
      </c>
      <c r="J127">
        <f t="shared" si="5"/>
        <v>12.6</v>
      </c>
      <c r="K127">
        <f t="shared" si="9"/>
        <v>96.60654989503999</v>
      </c>
      <c r="L127">
        <f t="shared" si="4"/>
        <v>5506.2150160107494</v>
      </c>
    </row>
    <row r="128" spans="1:12" x14ac:dyDescent="0.25">
      <c r="A128">
        <v>12700</v>
      </c>
      <c r="B128">
        <v>30</v>
      </c>
      <c r="C128">
        <v>0.69099999999999995</v>
      </c>
      <c r="D128">
        <v>53475.935830000002</v>
      </c>
      <c r="E128">
        <v>1231.729055</v>
      </c>
      <c r="F128">
        <v>3535</v>
      </c>
      <c r="J128">
        <f t="shared" si="5"/>
        <v>12.7</v>
      </c>
      <c r="K128">
        <f t="shared" si="9"/>
        <v>13.517750425175002</v>
      </c>
      <c r="L128">
        <f t="shared" si="4"/>
        <v>894.44857207505015</v>
      </c>
    </row>
    <row r="129" spans="1:12" x14ac:dyDescent="0.25">
      <c r="A129">
        <v>12800</v>
      </c>
      <c r="B129">
        <v>15</v>
      </c>
      <c r="C129">
        <v>0.18720000000000001</v>
      </c>
      <c r="D129">
        <v>26737.967909999999</v>
      </c>
      <c r="E129">
        <v>333.68983960000003</v>
      </c>
      <c r="F129">
        <v>70</v>
      </c>
      <c r="J129">
        <f t="shared" si="5"/>
        <v>12.8</v>
      </c>
      <c r="K129">
        <f t="shared" si="9"/>
        <v>4.3712210163260004</v>
      </c>
      <c r="L129">
        <f t="shared" si="4"/>
        <v>342.97504279880002</v>
      </c>
    </row>
    <row r="130" spans="1:12" x14ac:dyDescent="0.25">
      <c r="A130">
        <v>12900</v>
      </c>
      <c r="B130">
        <v>10</v>
      </c>
      <c r="C130">
        <v>0.29220000000000002</v>
      </c>
      <c r="D130">
        <v>5092.946269</v>
      </c>
      <c r="E130">
        <v>148.81589</v>
      </c>
      <c r="F130">
        <v>2000</v>
      </c>
      <c r="J130">
        <f t="shared" si="5"/>
        <v>12.9</v>
      </c>
      <c r="K130">
        <f t="shared" si="9"/>
        <v>2.4882798396500001</v>
      </c>
      <c r="L130">
        <f t="shared" ref="L130:L193" si="10">((K130+K131)/2)*(A131-A130)</f>
        <v>124.41399198250001</v>
      </c>
    </row>
    <row r="131" spans="1:12" x14ac:dyDescent="0.25">
      <c r="A131">
        <v>13000</v>
      </c>
      <c r="B131">
        <v>0</v>
      </c>
      <c r="C131">
        <v>0</v>
      </c>
      <c r="D131">
        <v>0</v>
      </c>
      <c r="E131">
        <v>0</v>
      </c>
      <c r="F131">
        <v>0</v>
      </c>
      <c r="J131">
        <f t="shared" ref="J131:J194" si="11">A131/1000</f>
        <v>13</v>
      </c>
      <c r="K131">
        <v>0</v>
      </c>
      <c r="L131">
        <f t="shared" si="10"/>
        <v>0</v>
      </c>
    </row>
    <row r="132" spans="1:12" x14ac:dyDescent="0.25">
      <c r="A132">
        <v>13100</v>
      </c>
      <c r="B132">
        <v>0</v>
      </c>
      <c r="C132">
        <v>0</v>
      </c>
      <c r="D132">
        <v>0</v>
      </c>
      <c r="E132">
        <v>0</v>
      </c>
      <c r="F132">
        <v>0</v>
      </c>
      <c r="J132">
        <f t="shared" si="11"/>
        <v>13.1</v>
      </c>
      <c r="K132">
        <v>0</v>
      </c>
      <c r="L132">
        <f t="shared" si="10"/>
        <v>2612.8530295914998</v>
      </c>
    </row>
    <row r="133" spans="1:12" x14ac:dyDescent="0.25">
      <c r="A133">
        <v>13200</v>
      </c>
      <c r="B133">
        <v>39</v>
      </c>
      <c r="C133">
        <v>3.2955999999999999</v>
      </c>
      <c r="D133">
        <v>59587.47135</v>
      </c>
      <c r="E133">
        <v>5035.2941179999998</v>
      </c>
      <c r="F133">
        <v>60000</v>
      </c>
      <c r="J133">
        <f t="shared" si="11"/>
        <v>13.2</v>
      </c>
      <c r="K133">
        <f t="shared" ref="K133:K164" si="12">((E133*10.185)+972.59)/1000</f>
        <v>52.257060591829998</v>
      </c>
      <c r="L133">
        <f t="shared" si="10"/>
        <v>2930.6769814792247</v>
      </c>
    </row>
    <row r="134" spans="1:12" x14ac:dyDescent="0.25">
      <c r="A134">
        <v>13300</v>
      </c>
      <c r="B134">
        <v>16</v>
      </c>
      <c r="C134">
        <v>0.46129999999999999</v>
      </c>
      <c r="D134">
        <v>18334.60657</v>
      </c>
      <c r="E134">
        <v>528.60962570000004</v>
      </c>
      <c r="F134">
        <v>4500</v>
      </c>
      <c r="J134">
        <f t="shared" si="11"/>
        <v>13.3</v>
      </c>
      <c r="K134">
        <f t="shared" si="12"/>
        <v>6.3564790377545002</v>
      </c>
      <c r="L134">
        <f t="shared" si="10"/>
        <v>432.76488234695006</v>
      </c>
    </row>
    <row r="135" spans="1:12" x14ac:dyDescent="0.25">
      <c r="A135">
        <v>13400</v>
      </c>
      <c r="B135">
        <v>27</v>
      </c>
      <c r="C135">
        <v>0.34089999999999998</v>
      </c>
      <c r="D135">
        <v>10313.216200000001</v>
      </c>
      <c r="E135">
        <v>130.2139037</v>
      </c>
      <c r="F135">
        <v>1500</v>
      </c>
      <c r="J135">
        <f t="shared" si="11"/>
        <v>13.4</v>
      </c>
      <c r="K135">
        <f t="shared" si="12"/>
        <v>2.2988186091845</v>
      </c>
      <c r="L135">
        <f t="shared" si="10"/>
        <v>400.07925398450004</v>
      </c>
    </row>
    <row r="136" spans="1:12" x14ac:dyDescent="0.25">
      <c r="A136">
        <v>13500</v>
      </c>
      <c r="B136">
        <v>17</v>
      </c>
      <c r="C136">
        <v>0.33160000000000001</v>
      </c>
      <c r="D136">
        <v>23809.523809999999</v>
      </c>
      <c r="E136">
        <v>464.42577030000001</v>
      </c>
      <c r="F136">
        <v>5500</v>
      </c>
      <c r="J136">
        <f t="shared" si="11"/>
        <v>13.5</v>
      </c>
      <c r="K136">
        <f t="shared" si="12"/>
        <v>5.7027664705055008</v>
      </c>
      <c r="L136">
        <f t="shared" si="10"/>
        <v>1329.1590001285251</v>
      </c>
    </row>
    <row r="137" spans="1:12" x14ac:dyDescent="0.25">
      <c r="A137">
        <v>13600</v>
      </c>
      <c r="B137">
        <v>18</v>
      </c>
      <c r="C137">
        <v>1.2793000000000001</v>
      </c>
      <c r="D137">
        <v>27501.90985</v>
      </c>
      <c r="E137">
        <v>1954.6218490000001</v>
      </c>
      <c r="F137">
        <v>30300</v>
      </c>
      <c r="J137">
        <f t="shared" si="11"/>
        <v>13.6</v>
      </c>
      <c r="K137">
        <f t="shared" si="12"/>
        <v>20.880413532065003</v>
      </c>
      <c r="L137">
        <f t="shared" si="10"/>
        <v>4645.1065938770007</v>
      </c>
    </row>
    <row r="138" spans="1:12" x14ac:dyDescent="0.25">
      <c r="A138">
        <v>13700</v>
      </c>
      <c r="B138">
        <v>33</v>
      </c>
      <c r="C138">
        <v>4.5656999999999996</v>
      </c>
      <c r="D138">
        <v>50420.16807</v>
      </c>
      <c r="E138">
        <v>6975.8594350000003</v>
      </c>
      <c r="F138">
        <v>60000</v>
      </c>
      <c r="J138">
        <f t="shared" si="11"/>
        <v>13.7</v>
      </c>
      <c r="K138">
        <f t="shared" si="12"/>
        <v>72.021718345475009</v>
      </c>
      <c r="L138">
        <f t="shared" si="10"/>
        <v>3995.9587327985005</v>
      </c>
    </row>
    <row r="139" spans="1:12" x14ac:dyDescent="0.25">
      <c r="A139">
        <v>13800</v>
      </c>
      <c r="B139">
        <v>15</v>
      </c>
      <c r="C139">
        <v>0.44500000000000001</v>
      </c>
      <c r="D139">
        <v>22918.25821</v>
      </c>
      <c r="E139">
        <v>679.90832699999999</v>
      </c>
      <c r="F139">
        <v>330</v>
      </c>
      <c r="J139">
        <f t="shared" si="11"/>
        <v>13.8</v>
      </c>
      <c r="K139">
        <f t="shared" si="12"/>
        <v>7.8974563104950004</v>
      </c>
      <c r="L139">
        <f t="shared" si="10"/>
        <v>692.13613904517501</v>
      </c>
    </row>
    <row r="140" spans="1:12" x14ac:dyDescent="0.25">
      <c r="A140">
        <v>13900</v>
      </c>
      <c r="B140">
        <v>12</v>
      </c>
      <c r="C140">
        <v>0.27389999999999998</v>
      </c>
      <c r="D140">
        <v>21390.374329999999</v>
      </c>
      <c r="E140">
        <v>488.23529409999998</v>
      </c>
      <c r="F140">
        <v>700</v>
      </c>
      <c r="J140">
        <f t="shared" si="11"/>
        <v>13.9</v>
      </c>
      <c r="K140">
        <f t="shared" si="12"/>
        <v>5.9452664704084999</v>
      </c>
      <c r="L140">
        <f t="shared" si="10"/>
        <v>2293.9523823154245</v>
      </c>
    </row>
    <row r="141" spans="1:12" x14ac:dyDescent="0.25">
      <c r="A141">
        <v>14000</v>
      </c>
      <c r="B141">
        <v>37</v>
      </c>
      <c r="C141">
        <v>2.3111000000000002</v>
      </c>
      <c r="D141">
        <v>61242.678890000003</v>
      </c>
      <c r="E141">
        <v>3825.35014</v>
      </c>
      <c r="F141">
        <v>65000</v>
      </c>
      <c r="J141">
        <f t="shared" si="11"/>
        <v>14</v>
      </c>
      <c r="K141">
        <f t="shared" si="12"/>
        <v>39.933781175899995</v>
      </c>
      <c r="L141">
        <f t="shared" si="10"/>
        <v>2687.9305907922499</v>
      </c>
    </row>
    <row r="142" spans="1:12" x14ac:dyDescent="0.25">
      <c r="A142">
        <v>14100</v>
      </c>
      <c r="B142">
        <v>9</v>
      </c>
      <c r="C142">
        <v>0.82589999999999997</v>
      </c>
      <c r="D142">
        <v>13750.95493</v>
      </c>
      <c r="E142">
        <v>1261.879297</v>
      </c>
      <c r="F142">
        <v>6000</v>
      </c>
      <c r="J142">
        <f t="shared" si="11"/>
        <v>14.1</v>
      </c>
      <c r="K142">
        <f t="shared" si="12"/>
        <v>13.824830639945</v>
      </c>
      <c r="L142">
        <f t="shared" si="10"/>
        <v>1864.7598020652501</v>
      </c>
    </row>
    <row r="143" spans="1:12" x14ac:dyDescent="0.25">
      <c r="A143">
        <v>14200</v>
      </c>
      <c r="B143">
        <v>11</v>
      </c>
      <c r="C143">
        <v>1.2392000000000001</v>
      </c>
      <c r="D143">
        <v>19607.843140000001</v>
      </c>
      <c r="E143">
        <v>2208.912656</v>
      </c>
      <c r="F143">
        <v>7000</v>
      </c>
      <c r="J143">
        <f t="shared" si="11"/>
        <v>14.2</v>
      </c>
      <c r="K143">
        <f t="shared" si="12"/>
        <v>23.470365401360002</v>
      </c>
      <c r="L143">
        <f t="shared" si="10"/>
        <v>3092.3479705782506</v>
      </c>
    </row>
    <row r="144" spans="1:12" x14ac:dyDescent="0.25">
      <c r="A144">
        <v>14300</v>
      </c>
      <c r="B144">
        <v>22</v>
      </c>
      <c r="C144">
        <v>1.9229000000000001</v>
      </c>
      <c r="D144">
        <v>42016.80672</v>
      </c>
      <c r="E144">
        <v>3672.4598930000002</v>
      </c>
      <c r="F144">
        <v>7500</v>
      </c>
      <c r="J144">
        <f t="shared" si="11"/>
        <v>14.3</v>
      </c>
      <c r="K144">
        <f t="shared" si="12"/>
        <v>38.376594010205004</v>
      </c>
      <c r="L144">
        <f t="shared" si="10"/>
        <v>2391.1209652114253</v>
      </c>
    </row>
    <row r="145" spans="1:12" x14ac:dyDescent="0.25">
      <c r="A145">
        <v>14400</v>
      </c>
      <c r="B145">
        <v>10</v>
      </c>
      <c r="C145">
        <v>0.43559999999999999</v>
      </c>
      <c r="D145">
        <v>19098.548510000001</v>
      </c>
      <c r="E145">
        <v>831.93277309999996</v>
      </c>
      <c r="F145">
        <v>750</v>
      </c>
      <c r="J145">
        <f t="shared" si="11"/>
        <v>14.4</v>
      </c>
      <c r="K145">
        <f t="shared" si="12"/>
        <v>9.4458252940234999</v>
      </c>
      <c r="L145">
        <f t="shared" si="10"/>
        <v>1162.346232485675</v>
      </c>
    </row>
    <row r="146" spans="1:12" x14ac:dyDescent="0.25">
      <c r="A146">
        <v>14500</v>
      </c>
      <c r="B146">
        <v>13</v>
      </c>
      <c r="C146">
        <v>0.65949999999999998</v>
      </c>
      <c r="D146">
        <v>24828.11306</v>
      </c>
      <c r="E146">
        <v>1259.549274</v>
      </c>
      <c r="F146">
        <v>7500</v>
      </c>
      <c r="J146">
        <f t="shared" si="11"/>
        <v>14.5</v>
      </c>
      <c r="K146">
        <f t="shared" si="12"/>
        <v>13.801099355690001</v>
      </c>
      <c r="L146">
        <f t="shared" si="10"/>
        <v>2447.3563258752497</v>
      </c>
    </row>
    <row r="147" spans="1:12" x14ac:dyDescent="0.25">
      <c r="A147">
        <v>14600</v>
      </c>
      <c r="B147">
        <v>23</v>
      </c>
      <c r="C147">
        <v>2.0270999999999999</v>
      </c>
      <c r="D147">
        <v>38069.773359999999</v>
      </c>
      <c r="E147">
        <v>3355.2711989999998</v>
      </c>
      <c r="F147">
        <v>65000</v>
      </c>
      <c r="J147">
        <f t="shared" si="11"/>
        <v>14.6</v>
      </c>
      <c r="K147">
        <f t="shared" si="12"/>
        <v>35.146027161814992</v>
      </c>
      <c r="L147">
        <f t="shared" si="10"/>
        <v>2422.8793875852498</v>
      </c>
    </row>
    <row r="148" spans="1:12" x14ac:dyDescent="0.25">
      <c r="A148">
        <v>14700</v>
      </c>
      <c r="B148">
        <v>14</v>
      </c>
      <c r="C148">
        <v>0.86499999999999999</v>
      </c>
      <c r="D148">
        <v>19607.843140000001</v>
      </c>
      <c r="E148">
        <v>1211.484594</v>
      </c>
      <c r="F148">
        <v>55000</v>
      </c>
      <c r="J148">
        <f t="shared" si="11"/>
        <v>14.7</v>
      </c>
      <c r="K148">
        <f t="shared" si="12"/>
        <v>13.311560589890002</v>
      </c>
      <c r="L148">
        <f t="shared" si="10"/>
        <v>2486.3508450192503</v>
      </c>
    </row>
    <row r="149" spans="1:12" x14ac:dyDescent="0.25">
      <c r="A149">
        <v>14800</v>
      </c>
      <c r="B149">
        <v>28</v>
      </c>
      <c r="C149">
        <v>3.4163999999999999</v>
      </c>
      <c r="D149">
        <v>28520.499110000001</v>
      </c>
      <c r="E149">
        <v>3479.9083270000001</v>
      </c>
      <c r="F149">
        <v>400</v>
      </c>
      <c r="J149">
        <f t="shared" si="11"/>
        <v>14.8</v>
      </c>
      <c r="K149">
        <f t="shared" si="12"/>
        <v>36.415456310495003</v>
      </c>
      <c r="L149">
        <f t="shared" si="10"/>
        <v>3601.5720349849998</v>
      </c>
    </row>
    <row r="150" spans="1:12" x14ac:dyDescent="0.25">
      <c r="A150">
        <v>14900</v>
      </c>
      <c r="B150">
        <v>24</v>
      </c>
      <c r="C150">
        <v>2.9683000000000002</v>
      </c>
      <c r="D150">
        <v>27501.90985</v>
      </c>
      <c r="E150">
        <v>3401.4132930000001</v>
      </c>
      <c r="F150">
        <v>45000</v>
      </c>
      <c r="J150">
        <f t="shared" si="11"/>
        <v>14.9</v>
      </c>
      <c r="K150">
        <f t="shared" si="12"/>
        <v>35.615984389204996</v>
      </c>
      <c r="L150">
        <f t="shared" si="10"/>
        <v>4030.6803236149995</v>
      </c>
    </row>
    <row r="151" spans="1:12" x14ac:dyDescent="0.25">
      <c r="A151">
        <v>15000</v>
      </c>
      <c r="B151">
        <v>17</v>
      </c>
      <c r="C151">
        <v>2.8290999999999999</v>
      </c>
      <c r="D151">
        <v>25974.025969999999</v>
      </c>
      <c r="E151">
        <v>4322.5362869999999</v>
      </c>
      <c r="F151">
        <v>30300</v>
      </c>
      <c r="J151">
        <f t="shared" si="11"/>
        <v>15</v>
      </c>
      <c r="K151">
        <f t="shared" si="12"/>
        <v>44.997622083094996</v>
      </c>
      <c r="L151">
        <f t="shared" si="10"/>
        <v>2472.6113394487252</v>
      </c>
    </row>
    <row r="152" spans="1:12" x14ac:dyDescent="0.25">
      <c r="A152">
        <v>15100</v>
      </c>
      <c r="B152">
        <v>8</v>
      </c>
      <c r="C152">
        <v>0.24410000000000001</v>
      </c>
      <c r="D152">
        <v>11204.48179</v>
      </c>
      <c r="E152">
        <v>341.8767507</v>
      </c>
      <c r="F152">
        <v>550</v>
      </c>
      <c r="J152">
        <f t="shared" si="11"/>
        <v>15.1</v>
      </c>
      <c r="K152">
        <f t="shared" si="12"/>
        <v>4.4546047058795004</v>
      </c>
      <c r="L152">
        <f t="shared" si="10"/>
        <v>998.98941449697509</v>
      </c>
    </row>
    <row r="153" spans="1:12" x14ac:dyDescent="0.25">
      <c r="A153">
        <v>15200</v>
      </c>
      <c r="B153">
        <v>17</v>
      </c>
      <c r="C153">
        <v>1.1222000000000001</v>
      </c>
      <c r="D153">
        <v>21645.021649999999</v>
      </c>
      <c r="E153">
        <v>1428.8260760000001</v>
      </c>
      <c r="F153">
        <v>500</v>
      </c>
      <c r="J153">
        <f t="shared" si="11"/>
        <v>15.2</v>
      </c>
      <c r="K153">
        <f t="shared" si="12"/>
        <v>15.525183584060002</v>
      </c>
      <c r="L153">
        <f t="shared" si="10"/>
        <v>1475.0869412292502</v>
      </c>
    </row>
    <row r="154" spans="1:12" x14ac:dyDescent="0.25">
      <c r="A154">
        <v>15300</v>
      </c>
      <c r="B154">
        <v>21</v>
      </c>
      <c r="C154">
        <v>1.1142000000000001</v>
      </c>
      <c r="D154">
        <v>24064.171119999999</v>
      </c>
      <c r="E154">
        <v>1276.776165</v>
      </c>
      <c r="F154">
        <v>2273</v>
      </c>
      <c r="J154">
        <f t="shared" si="11"/>
        <v>15.3</v>
      </c>
      <c r="K154">
        <f t="shared" si="12"/>
        <v>13.976555240525</v>
      </c>
      <c r="L154">
        <f t="shared" si="10"/>
        <v>2565.0012457729999</v>
      </c>
    </row>
    <row r="155" spans="1:12" x14ac:dyDescent="0.25">
      <c r="A155">
        <v>15400</v>
      </c>
      <c r="B155">
        <v>30</v>
      </c>
      <c r="C155">
        <v>3.1145999999999998</v>
      </c>
      <c r="D155">
        <v>34377.387320000002</v>
      </c>
      <c r="E155">
        <v>3569.0603510000001</v>
      </c>
      <c r="F155">
        <v>22523</v>
      </c>
      <c r="J155">
        <f t="shared" si="11"/>
        <v>15.4</v>
      </c>
      <c r="K155">
        <f t="shared" si="12"/>
        <v>37.323469674934998</v>
      </c>
      <c r="L155">
        <f t="shared" si="10"/>
        <v>2026.6123420484751</v>
      </c>
    </row>
    <row r="156" spans="1:12" x14ac:dyDescent="0.25">
      <c r="A156">
        <v>15500</v>
      </c>
      <c r="B156">
        <v>11</v>
      </c>
      <c r="C156">
        <v>0.28739999999999999</v>
      </c>
      <c r="D156">
        <v>8403.3613449999993</v>
      </c>
      <c r="E156">
        <v>219.5569137</v>
      </c>
      <c r="F156">
        <v>300</v>
      </c>
      <c r="J156">
        <f t="shared" si="11"/>
        <v>15.5</v>
      </c>
      <c r="K156">
        <f t="shared" si="12"/>
        <v>3.2087771660345004</v>
      </c>
      <c r="L156">
        <f t="shared" si="10"/>
        <v>454.88814439017506</v>
      </c>
    </row>
    <row r="157" spans="1:12" x14ac:dyDescent="0.25">
      <c r="A157">
        <v>15600</v>
      </c>
      <c r="B157">
        <v>12</v>
      </c>
      <c r="C157">
        <v>0.54159999999999997</v>
      </c>
      <c r="D157">
        <v>10695.187169999999</v>
      </c>
      <c r="E157">
        <v>482.70944739999999</v>
      </c>
      <c r="F157">
        <v>3500</v>
      </c>
      <c r="J157">
        <f t="shared" si="11"/>
        <v>15.6</v>
      </c>
      <c r="K157">
        <f t="shared" si="12"/>
        <v>5.8889857217690009</v>
      </c>
      <c r="L157">
        <f t="shared" si="10"/>
        <v>398.16648664235004</v>
      </c>
    </row>
    <row r="158" spans="1:12" x14ac:dyDescent="0.25">
      <c r="A158">
        <v>15700</v>
      </c>
      <c r="B158">
        <v>9</v>
      </c>
      <c r="C158">
        <v>0.28320000000000001</v>
      </c>
      <c r="D158">
        <v>3437.7387319999998</v>
      </c>
      <c r="E158">
        <v>108.17417880000001</v>
      </c>
      <c r="F158">
        <v>150</v>
      </c>
      <c r="J158">
        <f t="shared" si="11"/>
        <v>15.7</v>
      </c>
      <c r="K158">
        <f t="shared" si="12"/>
        <v>2.0743440110780003</v>
      </c>
      <c r="L158">
        <f t="shared" si="10"/>
        <v>436.75900001697505</v>
      </c>
    </row>
    <row r="159" spans="1:12" x14ac:dyDescent="0.25">
      <c r="A159">
        <v>15800</v>
      </c>
      <c r="B159">
        <v>17</v>
      </c>
      <c r="C159">
        <v>0.54830000000000001</v>
      </c>
      <c r="D159">
        <v>17316.017319999999</v>
      </c>
      <c r="E159">
        <v>558.49248790000001</v>
      </c>
      <c r="F159">
        <v>4000</v>
      </c>
      <c r="J159">
        <f t="shared" si="11"/>
        <v>15.8</v>
      </c>
      <c r="K159">
        <f t="shared" si="12"/>
        <v>6.6608359892615008</v>
      </c>
      <c r="L159">
        <f t="shared" si="10"/>
        <v>1298.0360053910749</v>
      </c>
    </row>
    <row r="160" spans="1:12" x14ac:dyDescent="0.25">
      <c r="A160">
        <v>15900</v>
      </c>
      <c r="B160">
        <v>18</v>
      </c>
      <c r="C160">
        <v>1.2847999999999999</v>
      </c>
      <c r="D160">
        <v>25210.084030000002</v>
      </c>
      <c r="E160">
        <v>1799.4397759999999</v>
      </c>
      <c r="F160">
        <v>5500</v>
      </c>
      <c r="J160">
        <f t="shared" si="11"/>
        <v>15.9</v>
      </c>
      <c r="K160">
        <f t="shared" si="12"/>
        <v>19.299884118559998</v>
      </c>
      <c r="L160">
        <f t="shared" si="10"/>
        <v>1178.7052567055</v>
      </c>
    </row>
    <row r="161" spans="1:12" x14ac:dyDescent="0.25">
      <c r="A161">
        <v>16000</v>
      </c>
      <c r="B161">
        <v>15</v>
      </c>
      <c r="C161">
        <v>0.25459999999999999</v>
      </c>
      <c r="D161">
        <v>19098.548510000001</v>
      </c>
      <c r="E161">
        <v>324.16602999999998</v>
      </c>
      <c r="F161">
        <v>275</v>
      </c>
      <c r="J161">
        <f t="shared" si="11"/>
        <v>16</v>
      </c>
      <c r="K161">
        <f t="shared" si="12"/>
        <v>4.2742210155499993</v>
      </c>
      <c r="L161">
        <f t="shared" si="10"/>
        <v>683.46060427115003</v>
      </c>
    </row>
    <row r="162" spans="1:12" x14ac:dyDescent="0.25">
      <c r="A162">
        <v>16100</v>
      </c>
      <c r="B162">
        <v>14</v>
      </c>
      <c r="C162">
        <v>0.49959999999999999</v>
      </c>
      <c r="D162">
        <v>23172.90553</v>
      </c>
      <c r="E162">
        <v>826.94168579999996</v>
      </c>
      <c r="F162">
        <v>650</v>
      </c>
      <c r="J162">
        <f t="shared" si="11"/>
        <v>16.100000000000001</v>
      </c>
      <c r="K162">
        <f t="shared" si="12"/>
        <v>9.3949910698730008</v>
      </c>
      <c r="L162">
        <f t="shared" si="10"/>
        <v>578.550176513525</v>
      </c>
    </row>
    <row r="163" spans="1:12" x14ac:dyDescent="0.25">
      <c r="A163">
        <v>16200</v>
      </c>
      <c r="B163">
        <v>4</v>
      </c>
      <c r="C163">
        <v>9.2799999999999994E-2</v>
      </c>
      <c r="D163">
        <v>5092.946269</v>
      </c>
      <c r="E163">
        <v>118.15635349999999</v>
      </c>
      <c r="F163">
        <v>500</v>
      </c>
      <c r="J163">
        <f t="shared" si="11"/>
        <v>16.2</v>
      </c>
      <c r="K163">
        <f t="shared" si="12"/>
        <v>2.1760124603975002</v>
      </c>
      <c r="L163">
        <f t="shared" si="10"/>
        <v>970.77771655737502</v>
      </c>
    </row>
    <row r="164" spans="1:12" x14ac:dyDescent="0.25">
      <c r="A164">
        <v>16300</v>
      </c>
      <c r="B164">
        <v>19</v>
      </c>
      <c r="C164">
        <v>0.89600000000000002</v>
      </c>
      <c r="D164">
        <v>33868.092689999998</v>
      </c>
      <c r="E164">
        <v>1597.14795</v>
      </c>
      <c r="F164">
        <v>3850</v>
      </c>
      <c r="J164">
        <f t="shared" si="11"/>
        <v>16.3</v>
      </c>
      <c r="K164">
        <f t="shared" si="12"/>
        <v>17.239541870749999</v>
      </c>
      <c r="L164">
        <f t="shared" si="10"/>
        <v>1790.3174893827502</v>
      </c>
    </row>
    <row r="165" spans="1:12" x14ac:dyDescent="0.25">
      <c r="A165">
        <v>16400</v>
      </c>
      <c r="B165">
        <v>18</v>
      </c>
      <c r="C165">
        <v>0.90449999999999997</v>
      </c>
      <c r="D165">
        <v>34377.387320000002</v>
      </c>
      <c r="E165">
        <v>1727.4637130000001</v>
      </c>
      <c r="F165">
        <v>4125</v>
      </c>
      <c r="J165">
        <f t="shared" si="11"/>
        <v>16.399999999999999</v>
      </c>
      <c r="K165">
        <f t="shared" ref="K165:K192" si="13">((E165*10.185)+972.59)/1000</f>
        <v>18.566807916905002</v>
      </c>
      <c r="L165">
        <f t="shared" si="10"/>
        <v>3344.6517138485001</v>
      </c>
    </row>
    <row r="166" spans="1:12" x14ac:dyDescent="0.25">
      <c r="A166">
        <v>16500</v>
      </c>
      <c r="B166">
        <v>15</v>
      </c>
      <c r="C166">
        <v>2.4344000000000001</v>
      </c>
      <c r="D166">
        <v>28647.822769999999</v>
      </c>
      <c r="E166">
        <v>4649.350649</v>
      </c>
      <c r="F166">
        <v>75000</v>
      </c>
      <c r="J166">
        <f t="shared" si="11"/>
        <v>16.5</v>
      </c>
      <c r="K166">
        <f t="shared" si="13"/>
        <v>48.326226360065</v>
      </c>
      <c r="L166">
        <f t="shared" si="10"/>
        <v>4224.0189596457494</v>
      </c>
    </row>
    <row r="167" spans="1:12" x14ac:dyDescent="0.25">
      <c r="A167">
        <v>16600</v>
      </c>
      <c r="B167">
        <v>24</v>
      </c>
      <c r="C167">
        <v>2.0869</v>
      </c>
      <c r="D167">
        <v>39724.980900000002</v>
      </c>
      <c r="E167">
        <v>3454.25261</v>
      </c>
      <c r="F167">
        <v>32533</v>
      </c>
      <c r="J167">
        <f t="shared" si="11"/>
        <v>16.600000000000001</v>
      </c>
      <c r="K167">
        <f t="shared" si="13"/>
        <v>36.154152832850002</v>
      </c>
      <c r="L167">
        <f t="shared" si="10"/>
        <v>3235.86387976175</v>
      </c>
    </row>
    <row r="168" spans="1:12" x14ac:dyDescent="0.25">
      <c r="A168">
        <v>16700</v>
      </c>
      <c r="B168">
        <v>32</v>
      </c>
      <c r="C168">
        <v>2.6595</v>
      </c>
      <c r="D168">
        <v>32594.85612</v>
      </c>
      <c r="E168">
        <v>2708.9381210000001</v>
      </c>
      <c r="F168">
        <v>40000</v>
      </c>
      <c r="J168">
        <f t="shared" si="11"/>
        <v>16.7</v>
      </c>
      <c r="K168">
        <f t="shared" si="13"/>
        <v>28.563124762385002</v>
      </c>
      <c r="L168">
        <f t="shared" si="10"/>
        <v>2527.4591336007502</v>
      </c>
    </row>
    <row r="169" spans="1:12" x14ac:dyDescent="0.25">
      <c r="A169">
        <v>16800</v>
      </c>
      <c r="B169">
        <v>21</v>
      </c>
      <c r="C169">
        <v>2.7006999999999999</v>
      </c>
      <c r="D169">
        <v>16042.78075</v>
      </c>
      <c r="E169">
        <v>2063.1779980000001</v>
      </c>
      <c r="F169">
        <v>3000</v>
      </c>
      <c r="J169">
        <f t="shared" si="11"/>
        <v>16.8</v>
      </c>
      <c r="K169">
        <f t="shared" si="13"/>
        <v>21.986057909630002</v>
      </c>
      <c r="L169">
        <f t="shared" si="10"/>
        <v>1162.5731708821327</v>
      </c>
    </row>
    <row r="170" spans="1:12" x14ac:dyDescent="0.25">
      <c r="A170">
        <v>16900</v>
      </c>
      <c r="B170">
        <v>14</v>
      </c>
      <c r="C170">
        <v>0.1129</v>
      </c>
      <c r="D170">
        <v>3565.0623890000002</v>
      </c>
      <c r="E170">
        <v>28.749681689999999</v>
      </c>
      <c r="F170">
        <v>1000</v>
      </c>
      <c r="J170">
        <f t="shared" si="11"/>
        <v>16.899999999999999</v>
      </c>
      <c r="K170">
        <f t="shared" si="13"/>
        <v>1.2654055080126501</v>
      </c>
      <c r="L170">
        <f t="shared" si="10"/>
        <v>1465.5425561828829</v>
      </c>
    </row>
    <row r="171" spans="1:12" x14ac:dyDescent="0.25">
      <c r="A171">
        <v>17000</v>
      </c>
      <c r="B171">
        <v>40</v>
      </c>
      <c r="C171">
        <v>1.4912000000000001</v>
      </c>
      <c r="D171">
        <v>71301.247770000002</v>
      </c>
      <c r="E171">
        <v>2658.1105170000001</v>
      </c>
      <c r="F171">
        <v>7000</v>
      </c>
      <c r="J171">
        <f t="shared" si="11"/>
        <v>17</v>
      </c>
      <c r="K171">
        <f t="shared" si="13"/>
        <v>28.045445615645004</v>
      </c>
      <c r="L171">
        <f t="shared" si="10"/>
        <v>2248.6360056117501</v>
      </c>
    </row>
    <row r="172" spans="1:12" x14ac:dyDescent="0.25">
      <c r="A172">
        <v>17100</v>
      </c>
      <c r="B172">
        <v>29</v>
      </c>
      <c r="C172">
        <v>0.94640000000000002</v>
      </c>
      <c r="D172">
        <v>48001.01859</v>
      </c>
      <c r="E172">
        <v>1566.4884139999999</v>
      </c>
      <c r="F172">
        <v>32533</v>
      </c>
      <c r="J172">
        <f t="shared" si="11"/>
        <v>17.100000000000001</v>
      </c>
      <c r="K172">
        <f t="shared" si="13"/>
        <v>16.927274496589998</v>
      </c>
      <c r="L172">
        <f t="shared" si="10"/>
        <v>1092.3908184300499</v>
      </c>
    </row>
    <row r="173" spans="1:12" x14ac:dyDescent="0.25">
      <c r="A173">
        <v>17200</v>
      </c>
      <c r="B173">
        <v>19</v>
      </c>
      <c r="C173">
        <v>0.25369999999999998</v>
      </c>
      <c r="D173">
        <v>29029.793740000001</v>
      </c>
      <c r="E173">
        <v>387.62414059999998</v>
      </c>
      <c r="F173">
        <v>600</v>
      </c>
      <c r="J173">
        <f t="shared" si="11"/>
        <v>17.2</v>
      </c>
      <c r="K173">
        <f t="shared" si="13"/>
        <v>4.9205418720110004</v>
      </c>
      <c r="L173">
        <f t="shared" si="10"/>
        <v>333.94937434836504</v>
      </c>
    </row>
    <row r="174" spans="1:12" x14ac:dyDescent="0.25">
      <c r="A174">
        <v>17300</v>
      </c>
      <c r="B174">
        <v>7</v>
      </c>
      <c r="C174">
        <v>6.0600000000000001E-2</v>
      </c>
      <c r="D174">
        <v>8912.6559710000001</v>
      </c>
      <c r="E174">
        <v>77.158135979999997</v>
      </c>
      <c r="F174">
        <v>500</v>
      </c>
      <c r="J174">
        <f t="shared" si="11"/>
        <v>17.3</v>
      </c>
      <c r="K174">
        <f t="shared" si="13"/>
        <v>1.7584456149562999</v>
      </c>
      <c r="L174">
        <f t="shared" si="10"/>
        <v>1814.9435589788147</v>
      </c>
    </row>
    <row r="175" spans="1:12" x14ac:dyDescent="0.25">
      <c r="A175">
        <v>17400</v>
      </c>
      <c r="B175">
        <v>50</v>
      </c>
      <c r="C175">
        <v>3.6979000000000002</v>
      </c>
      <c r="D175">
        <v>44563.279860000002</v>
      </c>
      <c r="E175">
        <v>3295.811052</v>
      </c>
      <c r="F175">
        <v>35000</v>
      </c>
      <c r="J175">
        <f t="shared" si="11"/>
        <v>17.399999999999999</v>
      </c>
      <c r="K175">
        <f t="shared" si="13"/>
        <v>34.540425564619994</v>
      </c>
      <c r="L175">
        <f t="shared" si="10"/>
        <v>2077.3363397494245</v>
      </c>
    </row>
    <row r="176" spans="1:12" x14ac:dyDescent="0.25">
      <c r="A176">
        <v>17500</v>
      </c>
      <c r="B176">
        <v>39</v>
      </c>
      <c r="C176">
        <v>0.58160000000000001</v>
      </c>
      <c r="D176">
        <v>39724.980900000002</v>
      </c>
      <c r="E176">
        <v>592.41151009999999</v>
      </c>
      <c r="F176">
        <v>4000</v>
      </c>
      <c r="J176">
        <f t="shared" si="11"/>
        <v>17.5</v>
      </c>
      <c r="K176">
        <f t="shared" si="13"/>
        <v>7.0063012303684999</v>
      </c>
      <c r="L176">
        <f t="shared" si="10"/>
        <v>521.46541715007504</v>
      </c>
    </row>
    <row r="177" spans="1:12" x14ac:dyDescent="0.25">
      <c r="A177">
        <v>17600</v>
      </c>
      <c r="B177">
        <v>26</v>
      </c>
      <c r="C177">
        <v>0.23619999999999999</v>
      </c>
      <c r="D177">
        <v>26483.320599999999</v>
      </c>
      <c r="E177">
        <v>240.5907818</v>
      </c>
      <c r="F177">
        <v>4000</v>
      </c>
      <c r="J177">
        <f t="shared" si="11"/>
        <v>17.600000000000001</v>
      </c>
      <c r="K177">
        <f t="shared" si="13"/>
        <v>3.4230071126330004</v>
      </c>
      <c r="L177">
        <f t="shared" si="10"/>
        <v>2511.0547218126499</v>
      </c>
    </row>
    <row r="178" spans="1:12" x14ac:dyDescent="0.25">
      <c r="A178">
        <v>17700</v>
      </c>
      <c r="B178">
        <v>67</v>
      </c>
      <c r="C178">
        <v>3.9264000000000001</v>
      </c>
      <c r="D178">
        <v>76776.165009999997</v>
      </c>
      <c r="E178">
        <v>4499.3124520000001</v>
      </c>
      <c r="F178">
        <v>45000</v>
      </c>
      <c r="J178">
        <f t="shared" si="11"/>
        <v>17.7</v>
      </c>
      <c r="K178">
        <f t="shared" si="13"/>
        <v>46.798087323619995</v>
      </c>
      <c r="L178">
        <f t="shared" si="10"/>
        <v>3675.9948958452496</v>
      </c>
    </row>
    <row r="179" spans="1:12" x14ac:dyDescent="0.25">
      <c r="A179">
        <v>17800</v>
      </c>
      <c r="B179">
        <v>34</v>
      </c>
      <c r="C179">
        <v>1.8050999999999999</v>
      </c>
      <c r="D179">
        <v>47619.047619999998</v>
      </c>
      <c r="E179">
        <v>2528.151261</v>
      </c>
      <c r="F179">
        <v>550</v>
      </c>
      <c r="J179">
        <f t="shared" si="11"/>
        <v>17.8</v>
      </c>
      <c r="K179">
        <f t="shared" si="13"/>
        <v>26.721810593285003</v>
      </c>
      <c r="L179">
        <f t="shared" si="10"/>
        <v>1764.290885264375</v>
      </c>
    </row>
    <row r="180" spans="1:12" x14ac:dyDescent="0.25">
      <c r="A180">
        <v>17900</v>
      </c>
      <c r="B180">
        <v>44</v>
      </c>
      <c r="C180">
        <v>0.58540000000000003</v>
      </c>
      <c r="D180">
        <v>56022.408960000001</v>
      </c>
      <c r="E180">
        <v>745.3526865</v>
      </c>
      <c r="F180">
        <v>5000</v>
      </c>
      <c r="J180">
        <f t="shared" si="11"/>
        <v>17.899999999999999</v>
      </c>
      <c r="K180">
        <f t="shared" si="13"/>
        <v>8.5640071120024999</v>
      </c>
      <c r="L180">
        <f t="shared" si="10"/>
        <v>961.08420050539996</v>
      </c>
    </row>
    <row r="181" spans="1:12" x14ac:dyDescent="0.25">
      <c r="A181">
        <v>18000</v>
      </c>
      <c r="B181">
        <v>34</v>
      </c>
      <c r="C181">
        <v>0.57450000000000001</v>
      </c>
      <c r="D181">
        <v>56277.056279999997</v>
      </c>
      <c r="E181">
        <v>950.91673030000004</v>
      </c>
      <c r="F181">
        <v>6500</v>
      </c>
      <c r="J181">
        <f t="shared" si="11"/>
        <v>18</v>
      </c>
      <c r="K181">
        <f t="shared" si="13"/>
        <v>10.657676898105501</v>
      </c>
      <c r="L181">
        <f t="shared" si="10"/>
        <v>1103.102315556275</v>
      </c>
    </row>
    <row r="182" spans="1:12" x14ac:dyDescent="0.25">
      <c r="A182">
        <v>18100</v>
      </c>
      <c r="B182">
        <v>26</v>
      </c>
      <c r="C182">
        <v>0.73129999999999995</v>
      </c>
      <c r="D182">
        <v>36414.56583</v>
      </c>
      <c r="E182">
        <v>1024.2296919999999</v>
      </c>
      <c r="F182">
        <v>55000</v>
      </c>
      <c r="J182">
        <f t="shared" si="11"/>
        <v>18.100000000000001</v>
      </c>
      <c r="K182">
        <f t="shared" si="13"/>
        <v>11.40436941302</v>
      </c>
      <c r="L182">
        <f t="shared" si="10"/>
        <v>1194.493692323</v>
      </c>
    </row>
    <row r="183" spans="1:12" x14ac:dyDescent="0.25">
      <c r="A183">
        <v>18200</v>
      </c>
      <c r="B183">
        <v>35</v>
      </c>
      <c r="C183">
        <v>0.88780000000000003</v>
      </c>
      <c r="D183">
        <v>44563.279860000002</v>
      </c>
      <c r="E183">
        <v>1130.379424</v>
      </c>
      <c r="F183">
        <v>50000</v>
      </c>
      <c r="J183">
        <f t="shared" si="11"/>
        <v>18.2</v>
      </c>
      <c r="K183">
        <f t="shared" si="13"/>
        <v>12.485504433440001</v>
      </c>
      <c r="L183">
        <f t="shared" si="10"/>
        <v>774.70933395095005</v>
      </c>
    </row>
    <row r="184" spans="1:12" x14ac:dyDescent="0.25">
      <c r="A184">
        <v>18300</v>
      </c>
      <c r="B184">
        <v>12</v>
      </c>
      <c r="C184">
        <v>0.2243</v>
      </c>
      <c r="D184">
        <v>10695.187169999999</v>
      </c>
      <c r="E184">
        <v>199.91087340000001</v>
      </c>
      <c r="F184">
        <v>35000</v>
      </c>
      <c r="J184">
        <f t="shared" si="11"/>
        <v>18.3</v>
      </c>
      <c r="K184">
        <f t="shared" si="13"/>
        <v>3.0086822455790001</v>
      </c>
      <c r="L184">
        <f t="shared" si="10"/>
        <v>230.57564436277255</v>
      </c>
    </row>
    <row r="185" spans="1:12" x14ac:dyDescent="0.25">
      <c r="A185">
        <v>18400</v>
      </c>
      <c r="B185">
        <v>10</v>
      </c>
      <c r="C185">
        <v>8.1000000000000003E-2</v>
      </c>
      <c r="D185">
        <v>7639.4194040000002</v>
      </c>
      <c r="E185">
        <v>61.879297170000001</v>
      </c>
      <c r="F185">
        <v>3000</v>
      </c>
      <c r="J185">
        <f t="shared" si="11"/>
        <v>18.399999999999999</v>
      </c>
      <c r="K185">
        <f t="shared" si="13"/>
        <v>1.6028306416764502</v>
      </c>
      <c r="L185">
        <f t="shared" si="10"/>
        <v>186.69870586664749</v>
      </c>
    </row>
    <row r="186" spans="1:12" x14ac:dyDescent="0.25">
      <c r="A186">
        <v>18500</v>
      </c>
      <c r="B186">
        <v>7</v>
      </c>
      <c r="C186">
        <v>0.1489</v>
      </c>
      <c r="D186">
        <v>5347.5935829999999</v>
      </c>
      <c r="E186">
        <v>113.7509549</v>
      </c>
      <c r="F186">
        <v>3000</v>
      </c>
      <c r="J186">
        <f t="shared" si="11"/>
        <v>18.5</v>
      </c>
      <c r="K186">
        <f t="shared" si="13"/>
        <v>2.1311434756564998</v>
      </c>
      <c r="L186">
        <f t="shared" si="10"/>
        <v>308.54522992714999</v>
      </c>
    </row>
    <row r="187" spans="1:12" x14ac:dyDescent="0.25">
      <c r="A187">
        <v>18600</v>
      </c>
      <c r="B187">
        <v>11</v>
      </c>
      <c r="C187">
        <v>0.59130000000000005</v>
      </c>
      <c r="D187">
        <v>5602.2408960000002</v>
      </c>
      <c r="E187">
        <v>301.14591289999998</v>
      </c>
      <c r="F187">
        <v>200</v>
      </c>
      <c r="J187">
        <f t="shared" si="11"/>
        <v>18.600000000000001</v>
      </c>
      <c r="K187">
        <f t="shared" si="13"/>
        <v>4.0397611228865005</v>
      </c>
      <c r="L187">
        <f t="shared" si="10"/>
        <v>1409.229387776825</v>
      </c>
    </row>
    <row r="188" spans="1:12" x14ac:dyDescent="0.25">
      <c r="A188">
        <v>18700</v>
      </c>
      <c r="B188">
        <v>46</v>
      </c>
      <c r="C188">
        <v>2.5527000000000002</v>
      </c>
      <c r="D188">
        <v>40998.217470000003</v>
      </c>
      <c r="E188">
        <v>2275.1336900000001</v>
      </c>
      <c r="F188">
        <v>350</v>
      </c>
      <c r="J188">
        <f t="shared" si="11"/>
        <v>18.7</v>
      </c>
      <c r="K188">
        <f t="shared" si="13"/>
        <v>24.144826632650002</v>
      </c>
      <c r="L188">
        <f t="shared" si="10"/>
        <v>2210.9188265300004</v>
      </c>
    </row>
    <row r="189" spans="1:12" x14ac:dyDescent="0.25">
      <c r="A189">
        <v>18800</v>
      </c>
      <c r="B189">
        <v>21</v>
      </c>
      <c r="C189">
        <v>2.1042000000000001</v>
      </c>
      <c r="D189">
        <v>18716.577539999998</v>
      </c>
      <c r="E189">
        <v>1875.4010699999999</v>
      </c>
      <c r="F189">
        <v>350</v>
      </c>
      <c r="J189">
        <f t="shared" si="11"/>
        <v>18.8</v>
      </c>
      <c r="K189">
        <f t="shared" si="13"/>
        <v>20.073549897950002</v>
      </c>
      <c r="L189">
        <f t="shared" si="10"/>
        <v>1053.6297221700224</v>
      </c>
    </row>
    <row r="190" spans="1:12" x14ac:dyDescent="0.25">
      <c r="A190">
        <v>18900</v>
      </c>
      <c r="B190">
        <v>4</v>
      </c>
      <c r="C190">
        <v>2.0400000000000001E-2</v>
      </c>
      <c r="D190">
        <v>509.29462690000003</v>
      </c>
      <c r="E190">
        <v>2.5974025969999999</v>
      </c>
      <c r="F190">
        <v>5</v>
      </c>
      <c r="J190">
        <f t="shared" si="11"/>
        <v>18.899999999999999</v>
      </c>
      <c r="K190">
        <f t="shared" si="13"/>
        <v>0.99904454545044508</v>
      </c>
      <c r="L190">
        <f t="shared" si="10"/>
        <v>171.09830481624724</v>
      </c>
    </row>
    <row r="191" spans="1:12" x14ac:dyDescent="0.25">
      <c r="A191">
        <v>19000</v>
      </c>
      <c r="B191">
        <v>90</v>
      </c>
      <c r="C191">
        <v>1.1184000000000001</v>
      </c>
      <c r="D191">
        <v>11459.12911</v>
      </c>
      <c r="E191">
        <v>142.39877770000001</v>
      </c>
      <c r="F191">
        <v>5000</v>
      </c>
      <c r="J191">
        <f t="shared" si="11"/>
        <v>19</v>
      </c>
      <c r="K191">
        <f t="shared" si="13"/>
        <v>2.4229215508744999</v>
      </c>
      <c r="L191">
        <f t="shared" si="10"/>
        <v>189.63593850727997</v>
      </c>
    </row>
    <row r="192" spans="1:12" x14ac:dyDescent="0.25">
      <c r="A192">
        <v>19100</v>
      </c>
      <c r="B192">
        <v>30</v>
      </c>
      <c r="C192">
        <v>0.30630000000000002</v>
      </c>
      <c r="D192">
        <v>3819.7097020000001</v>
      </c>
      <c r="E192">
        <v>38.999236060000001</v>
      </c>
      <c r="F192">
        <v>50</v>
      </c>
      <c r="J192">
        <f t="shared" si="11"/>
        <v>19.100000000000001</v>
      </c>
      <c r="K192">
        <f t="shared" si="13"/>
        <v>1.3697972192710999</v>
      </c>
      <c r="L192">
        <f t="shared" si="10"/>
        <v>68.489860963554989</v>
      </c>
    </row>
    <row r="193" spans="1:12" x14ac:dyDescent="0.25">
      <c r="A193">
        <v>19200</v>
      </c>
      <c r="B193">
        <v>0</v>
      </c>
      <c r="C193">
        <v>0</v>
      </c>
      <c r="D193">
        <v>0</v>
      </c>
      <c r="E193">
        <v>0</v>
      </c>
      <c r="F193">
        <v>0</v>
      </c>
      <c r="J193">
        <f t="shared" si="11"/>
        <v>19.2</v>
      </c>
      <c r="K193">
        <v>0</v>
      </c>
      <c r="L193">
        <f t="shared" si="10"/>
        <v>49.193604278279501</v>
      </c>
    </row>
    <row r="194" spans="1:12" x14ac:dyDescent="0.25">
      <c r="A194">
        <v>19300</v>
      </c>
      <c r="B194">
        <v>3</v>
      </c>
      <c r="C194">
        <v>8.6999999999999994E-3</v>
      </c>
      <c r="D194">
        <v>381.97097020000001</v>
      </c>
      <c r="E194">
        <v>1.1077158140000001</v>
      </c>
      <c r="F194">
        <v>5</v>
      </c>
      <c r="J194">
        <f t="shared" si="11"/>
        <v>19.3</v>
      </c>
      <c r="K194">
        <f>((E194*10.185)+972.59)/1000</f>
        <v>0.98387208556559003</v>
      </c>
      <c r="L194">
        <f t="shared" ref="L194:L245" si="14">((K194+K195)/2)*(A195-A194)</f>
        <v>126.24877272604702</v>
      </c>
    </row>
    <row r="195" spans="1:12" x14ac:dyDescent="0.25">
      <c r="A195">
        <v>19400</v>
      </c>
      <c r="B195">
        <v>9</v>
      </c>
      <c r="C195">
        <v>0.1096</v>
      </c>
      <c r="D195">
        <v>4583.6516419999998</v>
      </c>
      <c r="E195">
        <v>55.818691110000003</v>
      </c>
      <c r="F195">
        <v>200</v>
      </c>
      <c r="J195">
        <f t="shared" ref="J195:J241" si="15">A195/1000</f>
        <v>19.399999999999999</v>
      </c>
      <c r="K195">
        <f>((E195*10.185)+972.59)/1000</f>
        <v>1.5411033689553502</v>
      </c>
      <c r="L195">
        <f t="shared" si="14"/>
        <v>77.055168447767514</v>
      </c>
    </row>
    <row r="196" spans="1:12" x14ac:dyDescent="0.25">
      <c r="A196">
        <v>19500</v>
      </c>
      <c r="B196">
        <v>0</v>
      </c>
      <c r="C196">
        <v>0</v>
      </c>
      <c r="D196">
        <v>0</v>
      </c>
      <c r="E196">
        <v>0</v>
      </c>
      <c r="F196">
        <v>0</v>
      </c>
      <c r="J196">
        <f t="shared" si="15"/>
        <v>19.5</v>
      </c>
      <c r="K196">
        <v>0</v>
      </c>
      <c r="L196">
        <f t="shared" si="14"/>
        <v>567.96205366825006</v>
      </c>
    </row>
    <row r="197" spans="1:12" x14ac:dyDescent="0.25">
      <c r="A197">
        <v>19600</v>
      </c>
      <c r="B197">
        <v>32</v>
      </c>
      <c r="C197">
        <v>1.6019000000000001</v>
      </c>
      <c r="D197">
        <v>20371.785080000001</v>
      </c>
      <c r="E197">
        <v>1019.798829</v>
      </c>
      <c r="F197">
        <v>250</v>
      </c>
      <c r="J197">
        <f t="shared" si="15"/>
        <v>19.600000000000001</v>
      </c>
      <c r="K197">
        <f t="shared" ref="K197:K215" si="16">((E197*10.185)+972.59)/1000</f>
        <v>11.359241073365</v>
      </c>
      <c r="L197">
        <f t="shared" si="14"/>
        <v>2023.1563934637502</v>
      </c>
    </row>
    <row r="198" spans="1:12" x14ac:dyDescent="0.25">
      <c r="A198">
        <v>19700</v>
      </c>
      <c r="B198">
        <v>35</v>
      </c>
      <c r="C198">
        <v>3.6154999999999999</v>
      </c>
      <c r="D198">
        <v>26737.967909999999</v>
      </c>
      <c r="E198">
        <v>2762.0320860000002</v>
      </c>
      <c r="F198">
        <v>3000</v>
      </c>
      <c r="J198">
        <f t="shared" si="15"/>
        <v>19.7</v>
      </c>
      <c r="K198">
        <f t="shared" si="16"/>
        <v>29.103886795910004</v>
      </c>
      <c r="L198">
        <f t="shared" si="14"/>
        <v>3485.5805240525001</v>
      </c>
    </row>
    <row r="199" spans="1:12" x14ac:dyDescent="0.25">
      <c r="A199">
        <v>19800</v>
      </c>
      <c r="B199">
        <v>74</v>
      </c>
      <c r="C199">
        <v>3.3959999999999999</v>
      </c>
      <c r="D199">
        <v>84797.555389999994</v>
      </c>
      <c r="E199">
        <v>3891.5202439999998</v>
      </c>
      <c r="F199">
        <v>4500</v>
      </c>
      <c r="J199">
        <f t="shared" si="15"/>
        <v>19.8</v>
      </c>
      <c r="K199">
        <f t="shared" si="16"/>
        <v>40.607723685139995</v>
      </c>
      <c r="L199">
        <f t="shared" si="14"/>
        <v>2089.0917537774048</v>
      </c>
    </row>
    <row r="200" spans="1:12" x14ac:dyDescent="0.25">
      <c r="A200">
        <v>19900</v>
      </c>
      <c r="B200">
        <v>14</v>
      </c>
      <c r="C200">
        <v>7.7700000000000005E-2</v>
      </c>
      <c r="D200">
        <v>3565.0623890000002</v>
      </c>
      <c r="E200">
        <v>19.786096260000001</v>
      </c>
      <c r="F200">
        <v>100</v>
      </c>
      <c r="J200">
        <f t="shared" si="15"/>
        <v>19.899999999999999</v>
      </c>
      <c r="K200">
        <f t="shared" si="16"/>
        <v>1.1741113904081</v>
      </c>
      <c r="L200">
        <f t="shared" si="14"/>
        <v>130.5217005371675</v>
      </c>
    </row>
    <row r="201" spans="1:12" x14ac:dyDescent="0.25">
      <c r="A201">
        <v>20000</v>
      </c>
      <c r="B201">
        <v>34</v>
      </c>
      <c r="C201">
        <v>0.17879999999999999</v>
      </c>
      <c r="D201">
        <v>8658.0086580000007</v>
      </c>
      <c r="E201">
        <v>45.530939650000001</v>
      </c>
      <c r="F201">
        <v>100</v>
      </c>
      <c r="J201">
        <f t="shared" si="15"/>
        <v>20</v>
      </c>
      <c r="K201">
        <f t="shared" si="16"/>
        <v>1.4363226203352502</v>
      </c>
      <c r="L201">
        <f t="shared" si="14"/>
        <v>429.10793047013749</v>
      </c>
    </row>
    <row r="202" spans="1:12" x14ac:dyDescent="0.25">
      <c r="A202">
        <v>20100</v>
      </c>
      <c r="B202">
        <v>28</v>
      </c>
      <c r="C202">
        <v>1.1900999999999999</v>
      </c>
      <c r="D202">
        <v>14260.24955</v>
      </c>
      <c r="E202">
        <v>606.11153549999995</v>
      </c>
      <c r="F202">
        <v>2000</v>
      </c>
      <c r="J202">
        <f t="shared" si="15"/>
        <v>20.100000000000001</v>
      </c>
      <c r="K202">
        <f t="shared" si="16"/>
        <v>7.1458359890674998</v>
      </c>
      <c r="L202">
        <f t="shared" si="14"/>
        <v>1685.6988394681252</v>
      </c>
    </row>
    <row r="203" spans="1:12" x14ac:dyDescent="0.25">
      <c r="A203">
        <v>20200</v>
      </c>
      <c r="B203">
        <v>23</v>
      </c>
      <c r="C203">
        <v>2.4672000000000001</v>
      </c>
      <c r="D203">
        <v>23427.55284</v>
      </c>
      <c r="E203">
        <v>2513.0634070000001</v>
      </c>
      <c r="F203">
        <v>4000</v>
      </c>
      <c r="J203">
        <f t="shared" si="15"/>
        <v>20.2</v>
      </c>
      <c r="K203">
        <f t="shared" si="16"/>
        <v>26.568140800295001</v>
      </c>
      <c r="L203">
        <f t="shared" si="14"/>
        <v>1931.7650160350001</v>
      </c>
    </row>
    <row r="204" spans="1:12" x14ac:dyDescent="0.25">
      <c r="A204">
        <v>20300</v>
      </c>
      <c r="B204">
        <v>17</v>
      </c>
      <c r="C204">
        <v>1.2222</v>
      </c>
      <c r="D204">
        <v>15151.515149999999</v>
      </c>
      <c r="E204">
        <v>1089.304813</v>
      </c>
      <c r="F204">
        <v>3500</v>
      </c>
      <c r="J204">
        <f t="shared" si="15"/>
        <v>20.3</v>
      </c>
      <c r="K204">
        <f t="shared" si="16"/>
        <v>12.067159520405001</v>
      </c>
      <c r="L204">
        <f t="shared" si="14"/>
        <v>1291.6817275505</v>
      </c>
    </row>
    <row r="205" spans="1:12" x14ac:dyDescent="0.25">
      <c r="A205">
        <v>20400</v>
      </c>
      <c r="B205">
        <v>41</v>
      </c>
      <c r="C205">
        <v>1.6443000000000001</v>
      </c>
      <c r="D205">
        <v>31321.619559999999</v>
      </c>
      <c r="E205">
        <v>1256.149733</v>
      </c>
      <c r="F205">
        <v>3000</v>
      </c>
      <c r="J205">
        <f t="shared" si="15"/>
        <v>20.399999999999999</v>
      </c>
      <c r="K205">
        <f t="shared" si="16"/>
        <v>13.766475030605001</v>
      </c>
      <c r="L205">
        <f t="shared" si="14"/>
        <v>865.33560445302498</v>
      </c>
    </row>
    <row r="206" spans="1:12" x14ac:dyDescent="0.25">
      <c r="A206">
        <v>20500</v>
      </c>
      <c r="B206">
        <v>65</v>
      </c>
      <c r="C206">
        <v>0.66</v>
      </c>
      <c r="D206">
        <v>24828.11306</v>
      </c>
      <c r="E206">
        <v>252.10084029999999</v>
      </c>
      <c r="F206">
        <v>15</v>
      </c>
      <c r="J206">
        <f t="shared" si="15"/>
        <v>20.5</v>
      </c>
      <c r="K206">
        <f t="shared" si="16"/>
        <v>3.5402370584555003</v>
      </c>
      <c r="L206">
        <f t="shared" si="14"/>
        <v>471.31849197522502</v>
      </c>
    </row>
    <row r="207" spans="1:12" x14ac:dyDescent="0.25">
      <c r="A207">
        <v>20600</v>
      </c>
      <c r="B207">
        <v>17</v>
      </c>
      <c r="C207">
        <v>0.63149999999999995</v>
      </c>
      <c r="D207">
        <v>12987.012989999999</v>
      </c>
      <c r="E207">
        <v>482.42933540000001</v>
      </c>
      <c r="F207">
        <v>3000</v>
      </c>
      <c r="J207">
        <f t="shared" si="15"/>
        <v>20.6</v>
      </c>
      <c r="K207">
        <f t="shared" si="16"/>
        <v>5.8861327810490005</v>
      </c>
      <c r="L207">
        <f t="shared" si="14"/>
        <v>688.65425400147501</v>
      </c>
    </row>
    <row r="208" spans="1:12" x14ac:dyDescent="0.25">
      <c r="A208">
        <v>20700</v>
      </c>
      <c r="B208">
        <v>19</v>
      </c>
      <c r="C208">
        <v>0.76170000000000004</v>
      </c>
      <c r="D208">
        <v>16934.046350000001</v>
      </c>
      <c r="E208">
        <v>678.87700529999995</v>
      </c>
      <c r="F208">
        <v>350</v>
      </c>
      <c r="J208">
        <f t="shared" si="15"/>
        <v>20.7</v>
      </c>
      <c r="K208">
        <f t="shared" si="16"/>
        <v>7.8869522989804999</v>
      </c>
      <c r="L208">
        <f t="shared" si="14"/>
        <v>533.38941443877502</v>
      </c>
    </row>
    <row r="209" spans="1:12" x14ac:dyDescent="0.25">
      <c r="A209">
        <v>20800</v>
      </c>
      <c r="B209">
        <v>20</v>
      </c>
      <c r="C209">
        <v>0.2324</v>
      </c>
      <c r="D209">
        <v>15278.838809999999</v>
      </c>
      <c r="E209">
        <v>177.54010700000001</v>
      </c>
      <c r="F209">
        <v>300</v>
      </c>
      <c r="J209">
        <f t="shared" si="15"/>
        <v>20.8</v>
      </c>
      <c r="K209">
        <f t="shared" si="16"/>
        <v>2.7808359897950004</v>
      </c>
      <c r="L209">
        <f t="shared" si="14"/>
        <v>1117.83386630225</v>
      </c>
    </row>
    <row r="210" spans="1:12" x14ac:dyDescent="0.25">
      <c r="A210">
        <v>20900</v>
      </c>
      <c r="B210">
        <v>31</v>
      </c>
      <c r="C210">
        <v>1.7931999999999999</v>
      </c>
      <c r="D210">
        <v>31576.266869999999</v>
      </c>
      <c r="E210">
        <v>1826.5342499999999</v>
      </c>
      <c r="F210">
        <v>400</v>
      </c>
      <c r="J210">
        <f t="shared" si="15"/>
        <v>20.9</v>
      </c>
      <c r="K210">
        <f t="shared" si="16"/>
        <v>19.575841336250001</v>
      </c>
      <c r="L210">
        <f t="shared" si="14"/>
        <v>1389.8877432920751</v>
      </c>
    </row>
    <row r="211" spans="1:12" x14ac:dyDescent="0.25">
      <c r="A211">
        <v>21000</v>
      </c>
      <c r="B211">
        <v>14</v>
      </c>
      <c r="C211">
        <v>0.79859999999999998</v>
      </c>
      <c r="D211">
        <v>12477.718360000001</v>
      </c>
      <c r="E211">
        <v>711.76470589999997</v>
      </c>
      <c r="F211">
        <v>350</v>
      </c>
      <c r="J211">
        <f t="shared" si="15"/>
        <v>21</v>
      </c>
      <c r="K211">
        <f t="shared" si="16"/>
        <v>8.2219135295915002</v>
      </c>
      <c r="L211">
        <f t="shared" si="14"/>
        <v>656.20204811712495</v>
      </c>
    </row>
    <row r="212" spans="1:12" x14ac:dyDescent="0.25">
      <c r="A212">
        <v>21100</v>
      </c>
      <c r="B212">
        <v>25</v>
      </c>
      <c r="C212">
        <v>1.5150999999999999</v>
      </c>
      <c r="D212">
        <v>6366.1828370000003</v>
      </c>
      <c r="E212">
        <v>385.81614459999997</v>
      </c>
      <c r="F212">
        <v>1000</v>
      </c>
      <c r="J212">
        <f t="shared" si="15"/>
        <v>21.1</v>
      </c>
      <c r="K212">
        <f t="shared" si="16"/>
        <v>4.9021274327509996</v>
      </c>
      <c r="L212">
        <f t="shared" si="14"/>
        <v>1060.5027165113002</v>
      </c>
    </row>
    <row r="213" spans="1:12" x14ac:dyDescent="0.25">
      <c r="A213">
        <v>21200</v>
      </c>
      <c r="B213">
        <v>29</v>
      </c>
      <c r="C213">
        <v>1.4782</v>
      </c>
      <c r="D213">
        <v>29539.088360000002</v>
      </c>
      <c r="E213">
        <v>1505.678635</v>
      </c>
      <c r="F213">
        <v>400</v>
      </c>
      <c r="J213">
        <f t="shared" si="15"/>
        <v>21.2</v>
      </c>
      <c r="K213">
        <f t="shared" si="16"/>
        <v>16.307926897475003</v>
      </c>
      <c r="L213">
        <f t="shared" si="14"/>
        <v>1616.9883450920004</v>
      </c>
    </row>
    <row r="214" spans="1:12" x14ac:dyDescent="0.25">
      <c r="A214">
        <v>21300</v>
      </c>
      <c r="B214">
        <v>31</v>
      </c>
      <c r="C214">
        <v>1.2903</v>
      </c>
      <c r="D214">
        <v>35523.300230000001</v>
      </c>
      <c r="E214">
        <v>1478.5714290000001</v>
      </c>
      <c r="F214">
        <v>450</v>
      </c>
      <c r="J214">
        <f t="shared" si="15"/>
        <v>21.3</v>
      </c>
      <c r="K214">
        <f t="shared" si="16"/>
        <v>16.031840004365002</v>
      </c>
      <c r="L214">
        <f t="shared" si="14"/>
        <v>858.39128631518747</v>
      </c>
    </row>
    <row r="215" spans="1:12" x14ac:dyDescent="0.25">
      <c r="A215">
        <v>21400</v>
      </c>
      <c r="B215">
        <v>8</v>
      </c>
      <c r="C215">
        <v>4.2000000000000003E-2</v>
      </c>
      <c r="D215">
        <v>3055.7677619999999</v>
      </c>
      <c r="E215">
        <v>16.042780749999999</v>
      </c>
      <c r="F215">
        <v>15</v>
      </c>
      <c r="J215">
        <f t="shared" si="15"/>
        <v>21.4</v>
      </c>
      <c r="K215">
        <f t="shared" si="16"/>
        <v>1.1359857219387499</v>
      </c>
      <c r="L215">
        <f t="shared" si="14"/>
        <v>56.799286096937493</v>
      </c>
    </row>
    <row r="216" spans="1:12" x14ac:dyDescent="0.25">
      <c r="A216">
        <v>21500</v>
      </c>
      <c r="B216">
        <v>0</v>
      </c>
      <c r="C216">
        <v>0</v>
      </c>
      <c r="D216">
        <v>0</v>
      </c>
      <c r="E216">
        <v>0</v>
      </c>
      <c r="F216">
        <v>5</v>
      </c>
      <c r="J216">
        <f t="shared" si="15"/>
        <v>21.5</v>
      </c>
      <c r="K216">
        <v>0</v>
      </c>
      <c r="L216">
        <f t="shared" si="14"/>
        <v>167.75276205535002</v>
      </c>
    </row>
    <row r="217" spans="1:12" x14ac:dyDescent="0.25">
      <c r="A217">
        <v>21600</v>
      </c>
      <c r="B217">
        <v>15</v>
      </c>
      <c r="C217">
        <v>0.30620000000000003</v>
      </c>
      <c r="D217">
        <v>11459.12911</v>
      </c>
      <c r="E217">
        <v>233.9190222</v>
      </c>
      <c r="F217">
        <v>300</v>
      </c>
      <c r="J217">
        <f t="shared" si="15"/>
        <v>21.6</v>
      </c>
      <c r="K217">
        <f>((E217*10.185)+972.59)/1000</f>
        <v>3.3550552411070003</v>
      </c>
      <c r="L217">
        <f t="shared" si="14"/>
        <v>271.65799736630004</v>
      </c>
    </row>
    <row r="218" spans="1:12" x14ac:dyDescent="0.25">
      <c r="A218">
        <v>21700</v>
      </c>
      <c r="B218">
        <v>19</v>
      </c>
      <c r="C218">
        <v>0.17050000000000001</v>
      </c>
      <c r="D218">
        <v>12095.74739</v>
      </c>
      <c r="E218">
        <v>108.5434174</v>
      </c>
      <c r="F218">
        <v>25</v>
      </c>
      <c r="J218">
        <f t="shared" si="15"/>
        <v>21.7</v>
      </c>
      <c r="K218">
        <f>((E218*10.185)+972.59)/1000</f>
        <v>2.0781047062189999</v>
      </c>
      <c r="L218">
        <f t="shared" si="14"/>
        <v>103.90523531094999</v>
      </c>
    </row>
    <row r="219" spans="1:12" x14ac:dyDescent="0.25">
      <c r="A219">
        <v>21800</v>
      </c>
      <c r="B219">
        <v>0</v>
      </c>
      <c r="C219">
        <v>0</v>
      </c>
      <c r="D219">
        <v>0</v>
      </c>
      <c r="E219">
        <v>0</v>
      </c>
      <c r="F219">
        <v>5</v>
      </c>
      <c r="J219">
        <f t="shared" si="15"/>
        <v>21.8</v>
      </c>
      <c r="K219">
        <v>0</v>
      </c>
      <c r="L219">
        <f t="shared" si="14"/>
        <v>0</v>
      </c>
    </row>
    <row r="220" spans="1:12" x14ac:dyDescent="0.25">
      <c r="A220">
        <v>21900</v>
      </c>
      <c r="B220">
        <v>0</v>
      </c>
      <c r="C220">
        <v>0</v>
      </c>
      <c r="D220">
        <v>0</v>
      </c>
      <c r="E220">
        <v>0</v>
      </c>
      <c r="F220">
        <v>15</v>
      </c>
      <c r="J220">
        <f t="shared" si="15"/>
        <v>21.9</v>
      </c>
      <c r="K220">
        <v>0</v>
      </c>
      <c r="L220">
        <f t="shared" si="14"/>
        <v>49.485382352988253</v>
      </c>
    </row>
    <row r="221" spans="1:12" x14ac:dyDescent="0.25">
      <c r="A221">
        <v>22000</v>
      </c>
      <c r="B221">
        <v>2</v>
      </c>
      <c r="C221">
        <v>4.4000000000000003E-3</v>
      </c>
      <c r="D221">
        <v>763.94194040000002</v>
      </c>
      <c r="E221">
        <v>1.680672269</v>
      </c>
      <c r="F221">
        <v>15</v>
      </c>
      <c r="J221">
        <f t="shared" si="15"/>
        <v>22</v>
      </c>
      <c r="K221">
        <f>((E221*10.185)+972.59)/1000</f>
        <v>0.98970764705976499</v>
      </c>
      <c r="L221">
        <f t="shared" si="14"/>
        <v>404.83199464163829</v>
      </c>
    </row>
    <row r="222" spans="1:12" x14ac:dyDescent="0.25">
      <c r="A222">
        <v>22100</v>
      </c>
      <c r="B222">
        <v>11</v>
      </c>
      <c r="C222">
        <v>0.78839999999999999</v>
      </c>
      <c r="D222">
        <v>8403.3613449999993</v>
      </c>
      <c r="E222">
        <v>602.29182579999997</v>
      </c>
      <c r="F222">
        <v>300</v>
      </c>
      <c r="J222">
        <f t="shared" si="15"/>
        <v>22.1</v>
      </c>
      <c r="K222">
        <f>((E222*10.185)+972.59)/1000</f>
        <v>7.1069322457730006</v>
      </c>
      <c r="L222">
        <f t="shared" si="14"/>
        <v>404.07985560427181</v>
      </c>
    </row>
    <row r="223" spans="1:12" x14ac:dyDescent="0.25">
      <c r="A223">
        <v>22200</v>
      </c>
      <c r="B223">
        <v>1</v>
      </c>
      <c r="C223">
        <v>1.6000000000000001E-3</v>
      </c>
      <c r="D223">
        <v>127.3236567</v>
      </c>
      <c r="E223">
        <v>0.20371785100000001</v>
      </c>
      <c r="F223">
        <v>5</v>
      </c>
      <c r="J223">
        <f t="shared" si="15"/>
        <v>22.2</v>
      </c>
      <c r="K223">
        <f>((E223*10.185)+972.59)/1000</f>
        <v>0.97466486631243499</v>
      </c>
      <c r="L223">
        <f t="shared" si="14"/>
        <v>48.733243315621749</v>
      </c>
    </row>
    <row r="224" spans="1:12" x14ac:dyDescent="0.25">
      <c r="A224">
        <v>22300</v>
      </c>
      <c r="B224">
        <v>0</v>
      </c>
      <c r="C224">
        <v>0</v>
      </c>
      <c r="D224">
        <v>0</v>
      </c>
      <c r="E224">
        <v>0</v>
      </c>
      <c r="F224">
        <v>25</v>
      </c>
      <c r="J224">
        <f t="shared" si="15"/>
        <v>22.3</v>
      </c>
      <c r="K224">
        <v>0</v>
      </c>
      <c r="L224">
        <f t="shared" si="14"/>
        <v>0</v>
      </c>
    </row>
    <row r="225" spans="1:12" x14ac:dyDescent="0.25">
      <c r="A225">
        <v>22400</v>
      </c>
      <c r="B225">
        <v>0</v>
      </c>
      <c r="C225">
        <v>0</v>
      </c>
      <c r="D225">
        <v>0</v>
      </c>
      <c r="E225">
        <v>0</v>
      </c>
      <c r="F225">
        <v>5</v>
      </c>
      <c r="J225">
        <f t="shared" si="15"/>
        <v>22.4</v>
      </c>
      <c r="K225">
        <v>0</v>
      </c>
      <c r="L225">
        <f t="shared" si="14"/>
        <v>0</v>
      </c>
    </row>
    <row r="226" spans="1:12" x14ac:dyDescent="0.25">
      <c r="A226">
        <v>22500</v>
      </c>
      <c r="B226">
        <v>0</v>
      </c>
      <c r="C226">
        <v>0</v>
      </c>
      <c r="D226">
        <v>0</v>
      </c>
      <c r="E226">
        <v>0</v>
      </c>
      <c r="F226">
        <v>0</v>
      </c>
      <c r="J226">
        <f t="shared" si="15"/>
        <v>22.5</v>
      </c>
      <c r="K226">
        <v>0</v>
      </c>
      <c r="L226">
        <f t="shared" si="14"/>
        <v>0</v>
      </c>
    </row>
    <row r="227" spans="1:12" x14ac:dyDescent="0.25">
      <c r="A227">
        <v>22600</v>
      </c>
      <c r="B227">
        <v>0</v>
      </c>
      <c r="C227">
        <v>0</v>
      </c>
      <c r="D227">
        <v>0</v>
      </c>
      <c r="E227">
        <v>0</v>
      </c>
      <c r="F227">
        <v>250</v>
      </c>
      <c r="J227">
        <f t="shared" si="15"/>
        <v>22.6</v>
      </c>
      <c r="K227">
        <v>0</v>
      </c>
      <c r="L227">
        <f t="shared" si="14"/>
        <v>394.39300267007508</v>
      </c>
    </row>
    <row r="228" spans="1:12" x14ac:dyDescent="0.25">
      <c r="A228">
        <v>22700</v>
      </c>
      <c r="B228">
        <v>14</v>
      </c>
      <c r="C228">
        <v>0.41020000000000001</v>
      </c>
      <c r="D228">
        <v>23172.90553</v>
      </c>
      <c r="E228">
        <v>678.96613190000005</v>
      </c>
      <c r="F228">
        <v>650</v>
      </c>
      <c r="J228">
        <f t="shared" si="15"/>
        <v>22.7</v>
      </c>
      <c r="K228">
        <f t="shared" ref="K228:K238" si="17">((E228*10.185)+972.59)/1000</f>
        <v>7.8878600534015018</v>
      </c>
      <c r="L228">
        <f t="shared" si="14"/>
        <v>530.75044386537513</v>
      </c>
    </row>
    <row r="229" spans="1:12" x14ac:dyDescent="0.25">
      <c r="A229">
        <v>22800</v>
      </c>
      <c r="B229">
        <v>8</v>
      </c>
      <c r="C229">
        <v>9.0200000000000002E-2</v>
      </c>
      <c r="D229">
        <v>15278.838809999999</v>
      </c>
      <c r="E229">
        <v>172.26890760000001</v>
      </c>
      <c r="F229">
        <v>750</v>
      </c>
      <c r="J229">
        <f t="shared" si="15"/>
        <v>22.8</v>
      </c>
      <c r="K229">
        <f t="shared" si="17"/>
        <v>2.727148823906</v>
      </c>
      <c r="L229">
        <f t="shared" si="14"/>
        <v>650.76200806115003</v>
      </c>
    </row>
    <row r="230" spans="1:12" x14ac:dyDescent="0.25">
      <c r="A230">
        <v>22900</v>
      </c>
      <c r="B230">
        <v>23</v>
      </c>
      <c r="C230">
        <v>0.47889999999999999</v>
      </c>
      <c r="D230">
        <v>43926.661569999997</v>
      </c>
      <c r="E230">
        <v>914.62948819999997</v>
      </c>
      <c r="F230">
        <v>7500</v>
      </c>
      <c r="J230">
        <f t="shared" si="15"/>
        <v>22.9</v>
      </c>
      <c r="K230">
        <f t="shared" si="17"/>
        <v>10.288091337317001</v>
      </c>
      <c r="L230">
        <f t="shared" si="14"/>
        <v>1511.0404837758501</v>
      </c>
    </row>
    <row r="231" spans="1:12" x14ac:dyDescent="0.25">
      <c r="A231">
        <v>23000</v>
      </c>
      <c r="B231">
        <v>62</v>
      </c>
      <c r="C231">
        <v>1.2183999999999999</v>
      </c>
      <c r="D231">
        <v>94728.800610000006</v>
      </c>
      <c r="E231">
        <v>1861.5737200000001</v>
      </c>
      <c r="F231">
        <v>6000</v>
      </c>
      <c r="J231">
        <f t="shared" si="15"/>
        <v>23</v>
      </c>
      <c r="K231">
        <f t="shared" si="17"/>
        <v>19.932718338200001</v>
      </c>
      <c r="L231">
        <f t="shared" si="14"/>
        <v>1891.8757110305003</v>
      </c>
    </row>
    <row r="232" spans="1:12" x14ac:dyDescent="0.25">
      <c r="A232">
        <v>23100</v>
      </c>
      <c r="B232">
        <v>61</v>
      </c>
      <c r="C232">
        <v>1.1870000000000001</v>
      </c>
      <c r="D232">
        <v>85434.173670000004</v>
      </c>
      <c r="E232">
        <v>1662.464986</v>
      </c>
      <c r="F232">
        <v>5500</v>
      </c>
      <c r="J232">
        <f t="shared" si="15"/>
        <v>23.1</v>
      </c>
      <c r="K232">
        <f t="shared" si="17"/>
        <v>17.904795882409999</v>
      </c>
      <c r="L232">
        <f t="shared" si="14"/>
        <v>1019.2128769946751</v>
      </c>
    </row>
    <row r="233" spans="1:12" x14ac:dyDescent="0.25">
      <c r="A233">
        <v>23200</v>
      </c>
      <c r="B233">
        <v>12</v>
      </c>
      <c r="C233">
        <v>0.16600000000000001</v>
      </c>
      <c r="D233">
        <v>10695.187169999999</v>
      </c>
      <c r="E233">
        <v>147.95008910000001</v>
      </c>
      <c r="F233">
        <v>350</v>
      </c>
      <c r="J233">
        <f t="shared" si="15"/>
        <v>23.2</v>
      </c>
      <c r="K233">
        <f t="shared" si="17"/>
        <v>2.4794616574835002</v>
      </c>
      <c r="L233">
        <f t="shared" si="14"/>
        <v>185.08420052043502</v>
      </c>
    </row>
    <row r="234" spans="1:12" x14ac:dyDescent="0.25">
      <c r="A234">
        <v>23300</v>
      </c>
      <c r="B234">
        <v>5</v>
      </c>
      <c r="C234">
        <v>3.85E-2</v>
      </c>
      <c r="D234">
        <v>3183.091418</v>
      </c>
      <c r="E234">
        <v>24.50980392</v>
      </c>
      <c r="F234">
        <v>250</v>
      </c>
      <c r="J234">
        <f t="shared" si="15"/>
        <v>23.3</v>
      </c>
      <c r="K234">
        <f t="shared" si="17"/>
        <v>1.2222223529252001</v>
      </c>
      <c r="L234">
        <f t="shared" si="14"/>
        <v>135.57270320603001</v>
      </c>
    </row>
    <row r="235" spans="1:12" x14ac:dyDescent="0.25">
      <c r="A235">
        <v>23400</v>
      </c>
      <c r="B235">
        <v>5</v>
      </c>
      <c r="C235">
        <v>4.9799999999999997E-2</v>
      </c>
      <c r="D235">
        <v>5092.946269</v>
      </c>
      <c r="E235">
        <v>50.725744839999997</v>
      </c>
      <c r="F235">
        <v>400</v>
      </c>
      <c r="J235">
        <f t="shared" si="15"/>
        <v>23.4</v>
      </c>
      <c r="K235">
        <f t="shared" si="17"/>
        <v>1.4892317111954001</v>
      </c>
      <c r="L235">
        <f t="shared" si="14"/>
        <v>154.86247593392002</v>
      </c>
    </row>
    <row r="236" spans="1:12" x14ac:dyDescent="0.25">
      <c r="A236">
        <v>23500</v>
      </c>
      <c r="B236">
        <v>3</v>
      </c>
      <c r="C236">
        <v>7.0000000000000007E-2</v>
      </c>
      <c r="D236">
        <v>2673.7967910000002</v>
      </c>
      <c r="E236">
        <v>62.3885918</v>
      </c>
      <c r="F236">
        <v>35</v>
      </c>
      <c r="J236">
        <f t="shared" si="15"/>
        <v>23.5</v>
      </c>
      <c r="K236">
        <f t="shared" si="17"/>
        <v>1.6080178074830001</v>
      </c>
      <c r="L236">
        <f t="shared" si="14"/>
        <v>130.067823529349</v>
      </c>
    </row>
    <row r="237" spans="1:12" x14ac:dyDescent="0.25">
      <c r="A237">
        <v>23600</v>
      </c>
      <c r="B237">
        <v>1</v>
      </c>
      <c r="C237">
        <v>4.0000000000000001E-3</v>
      </c>
      <c r="D237">
        <v>509.29462690000003</v>
      </c>
      <c r="E237">
        <v>2.0371785080000002</v>
      </c>
      <c r="F237">
        <v>20</v>
      </c>
      <c r="J237">
        <f t="shared" si="15"/>
        <v>23.6</v>
      </c>
      <c r="K237">
        <f t="shared" si="17"/>
        <v>0.99333866310398</v>
      </c>
      <c r="L237">
        <f t="shared" si="14"/>
        <v>118.59770320670901</v>
      </c>
    </row>
    <row r="238" spans="1:12" x14ac:dyDescent="0.25">
      <c r="A238">
        <v>23700</v>
      </c>
      <c r="B238">
        <v>9</v>
      </c>
      <c r="C238">
        <v>0.31309999999999999</v>
      </c>
      <c r="D238">
        <v>1145.9129109999999</v>
      </c>
      <c r="E238">
        <v>39.865036920000001</v>
      </c>
      <c r="F238">
        <v>5</v>
      </c>
      <c r="J238">
        <f t="shared" si="15"/>
        <v>23.7</v>
      </c>
      <c r="K238">
        <f t="shared" si="17"/>
        <v>1.3786154010302001</v>
      </c>
      <c r="L238">
        <f t="shared" si="14"/>
        <v>68.930770051510009</v>
      </c>
    </row>
    <row r="239" spans="1:12" x14ac:dyDescent="0.25">
      <c r="A239">
        <v>23800</v>
      </c>
      <c r="B239">
        <v>0</v>
      </c>
      <c r="C239">
        <v>0</v>
      </c>
      <c r="D239">
        <v>0</v>
      </c>
      <c r="E239">
        <v>0</v>
      </c>
      <c r="F239">
        <v>0</v>
      </c>
      <c r="J239">
        <f t="shared" si="15"/>
        <v>23.8</v>
      </c>
      <c r="K239">
        <v>0</v>
      </c>
      <c r="L239">
        <f t="shared" si="14"/>
        <v>0</v>
      </c>
    </row>
    <row r="240" spans="1:12" x14ac:dyDescent="0.25">
      <c r="A240">
        <v>23900</v>
      </c>
      <c r="B240">
        <v>0</v>
      </c>
      <c r="C240">
        <v>0</v>
      </c>
      <c r="D240">
        <v>0</v>
      </c>
      <c r="E240">
        <v>0</v>
      </c>
      <c r="F240">
        <v>0</v>
      </c>
      <c r="J240">
        <f t="shared" si="15"/>
        <v>23.9</v>
      </c>
      <c r="K240">
        <v>0</v>
      </c>
      <c r="L240">
        <f t="shared" si="14"/>
        <v>0</v>
      </c>
    </row>
    <row r="241" spans="1:12" x14ac:dyDescent="0.25">
      <c r="A241">
        <v>24000</v>
      </c>
      <c r="B241">
        <v>0</v>
      </c>
      <c r="C241">
        <v>0</v>
      </c>
      <c r="D241">
        <v>0</v>
      </c>
      <c r="E241">
        <v>0</v>
      </c>
      <c r="F241">
        <v>0</v>
      </c>
      <c r="J241">
        <f t="shared" si="15"/>
        <v>24</v>
      </c>
      <c r="K241">
        <v>0</v>
      </c>
      <c r="L241">
        <f t="shared" si="14"/>
        <v>0</v>
      </c>
    </row>
    <row r="242" spans="1:12" x14ac:dyDescent="0.25">
      <c r="A242">
        <v>24100</v>
      </c>
      <c r="B242">
        <v>0</v>
      </c>
      <c r="C242">
        <v>0</v>
      </c>
      <c r="D242">
        <v>0</v>
      </c>
      <c r="E242">
        <v>0</v>
      </c>
      <c r="F242">
        <v>0</v>
      </c>
      <c r="K242">
        <v>0</v>
      </c>
      <c r="L242">
        <f t="shared" si="14"/>
        <v>0</v>
      </c>
    </row>
    <row r="243" spans="1:12" x14ac:dyDescent="0.25">
      <c r="A243">
        <v>24200</v>
      </c>
      <c r="B243">
        <v>0</v>
      </c>
      <c r="C243">
        <v>0</v>
      </c>
      <c r="D243">
        <v>0</v>
      </c>
      <c r="E243">
        <v>0</v>
      </c>
      <c r="F243">
        <v>0</v>
      </c>
      <c r="K243">
        <v>0</v>
      </c>
      <c r="L243">
        <f t="shared" si="14"/>
        <v>0</v>
      </c>
    </row>
    <row r="244" spans="1:12" x14ac:dyDescent="0.25">
      <c r="A244">
        <v>24300</v>
      </c>
      <c r="B244">
        <v>0</v>
      </c>
      <c r="C244">
        <v>0</v>
      </c>
      <c r="D244">
        <v>0</v>
      </c>
      <c r="E244">
        <v>0</v>
      </c>
      <c r="F244">
        <v>0</v>
      </c>
      <c r="K244">
        <v>0</v>
      </c>
      <c r="L244">
        <f t="shared" si="14"/>
        <v>0</v>
      </c>
    </row>
    <row r="245" spans="1:12" x14ac:dyDescent="0.25">
      <c r="A245">
        <v>24400</v>
      </c>
      <c r="B245">
        <v>0</v>
      </c>
      <c r="C245">
        <v>0</v>
      </c>
      <c r="D245">
        <v>0</v>
      </c>
      <c r="E245">
        <v>0</v>
      </c>
      <c r="F245">
        <v>0</v>
      </c>
      <c r="K245">
        <v>0</v>
      </c>
      <c r="L245">
        <f t="shared" si="14"/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E921F-EA0E-47A3-8EE7-AEEB1FB4916D}">
  <dimension ref="A1:C251"/>
  <sheetViews>
    <sheetView zoomScale="85" zoomScaleNormal="85" workbookViewId="0">
      <selection activeCell="B1" sqref="B1"/>
    </sheetView>
  </sheetViews>
  <sheetFormatPr defaultRowHeight="15" x14ac:dyDescent="0.25"/>
  <cols>
    <col min="1" max="1" width="9" bestFit="1" customWidth="1"/>
    <col min="2" max="2" width="16.140625" bestFit="1" customWidth="1"/>
    <col min="3" max="3" width="5.140625" bestFit="1" customWidth="1"/>
    <col min="5" max="5" width="13.28515625" bestFit="1" customWidth="1"/>
  </cols>
  <sheetData>
    <row r="1" spans="1:3" x14ac:dyDescent="0.25">
      <c r="A1" t="s">
        <v>0</v>
      </c>
      <c r="B1" t="s">
        <v>15</v>
      </c>
      <c r="C1" t="s">
        <v>13</v>
      </c>
    </row>
    <row r="2" spans="1:3" x14ac:dyDescent="0.25">
      <c r="A2">
        <v>100</v>
      </c>
      <c r="B2">
        <v>1184.76</v>
      </c>
      <c r="C2">
        <f t="shared" ref="C2:C65" si="0">A2/1000</f>
        <v>0.1</v>
      </c>
    </row>
    <row r="3" spans="1:3" x14ac:dyDescent="0.25">
      <c r="A3">
        <v>200</v>
      </c>
      <c r="B3">
        <v>3198.23</v>
      </c>
      <c r="C3">
        <f t="shared" si="0"/>
        <v>0.2</v>
      </c>
    </row>
    <row r="4" spans="1:3" x14ac:dyDescent="0.25">
      <c r="A4">
        <v>300</v>
      </c>
      <c r="B4">
        <v>1320.17</v>
      </c>
      <c r="C4">
        <f t="shared" si="0"/>
        <v>0.3</v>
      </c>
    </row>
    <row r="5" spans="1:3" x14ac:dyDescent="0.25">
      <c r="A5">
        <v>400</v>
      </c>
      <c r="B5">
        <v>465.49</v>
      </c>
      <c r="C5">
        <f t="shared" si="0"/>
        <v>0.4</v>
      </c>
    </row>
    <row r="6" spans="1:3" x14ac:dyDescent="0.25">
      <c r="A6">
        <v>500</v>
      </c>
      <c r="B6">
        <v>352.87</v>
      </c>
      <c r="C6">
        <f t="shared" si="0"/>
        <v>0.5</v>
      </c>
    </row>
    <row r="7" spans="1:3" x14ac:dyDescent="0.25">
      <c r="A7">
        <v>600</v>
      </c>
      <c r="B7">
        <v>319.25</v>
      </c>
      <c r="C7">
        <f t="shared" si="0"/>
        <v>0.6</v>
      </c>
    </row>
    <row r="8" spans="1:3" x14ac:dyDescent="0.25">
      <c r="A8">
        <v>700</v>
      </c>
      <c r="B8">
        <v>362.68</v>
      </c>
      <c r="C8">
        <f t="shared" si="0"/>
        <v>0.7</v>
      </c>
    </row>
    <row r="9" spans="1:3" x14ac:dyDescent="0.25">
      <c r="A9">
        <v>800</v>
      </c>
      <c r="B9">
        <v>1013.03</v>
      </c>
      <c r="C9">
        <f t="shared" si="0"/>
        <v>0.8</v>
      </c>
    </row>
    <row r="10" spans="1:3" x14ac:dyDescent="0.25">
      <c r="A10">
        <v>900</v>
      </c>
      <c r="B10">
        <v>418.52</v>
      </c>
      <c r="C10">
        <f t="shared" si="0"/>
        <v>0.9</v>
      </c>
    </row>
    <row r="11" spans="1:3" x14ac:dyDescent="0.25">
      <c r="A11">
        <v>1000</v>
      </c>
      <c r="B11">
        <v>230.93</v>
      </c>
      <c r="C11">
        <f t="shared" si="0"/>
        <v>1</v>
      </c>
    </row>
    <row r="12" spans="1:3" x14ac:dyDescent="0.25">
      <c r="A12">
        <v>1100</v>
      </c>
      <c r="B12">
        <v>571.53</v>
      </c>
      <c r="C12">
        <f t="shared" si="0"/>
        <v>1.1000000000000001</v>
      </c>
    </row>
    <row r="13" spans="1:3" x14ac:dyDescent="0.25">
      <c r="A13">
        <v>1200</v>
      </c>
      <c r="B13">
        <v>635.67999999999995</v>
      </c>
      <c r="C13">
        <f t="shared" si="0"/>
        <v>1.2</v>
      </c>
    </row>
    <row r="14" spans="1:3" x14ac:dyDescent="0.25">
      <c r="A14">
        <v>1300</v>
      </c>
      <c r="B14">
        <v>554.34</v>
      </c>
      <c r="C14">
        <f t="shared" si="0"/>
        <v>1.3</v>
      </c>
    </row>
    <row r="15" spans="1:3" x14ac:dyDescent="0.25">
      <c r="A15">
        <v>1400</v>
      </c>
      <c r="B15">
        <v>219.61</v>
      </c>
      <c r="C15">
        <f t="shared" si="0"/>
        <v>1.4</v>
      </c>
    </row>
    <row r="16" spans="1:3" x14ac:dyDescent="0.25">
      <c r="A16">
        <v>1500</v>
      </c>
      <c r="B16">
        <v>818.01</v>
      </c>
      <c r="C16">
        <f t="shared" si="0"/>
        <v>1.5</v>
      </c>
    </row>
    <row r="17" spans="1:3" x14ac:dyDescent="0.25">
      <c r="A17">
        <v>1600</v>
      </c>
      <c r="B17">
        <v>600.44000000000005</v>
      </c>
      <c r="C17">
        <f t="shared" si="0"/>
        <v>1.6</v>
      </c>
    </row>
    <row r="18" spans="1:3" x14ac:dyDescent="0.25">
      <c r="A18">
        <v>1700</v>
      </c>
      <c r="B18">
        <v>380.8</v>
      </c>
      <c r="C18">
        <f t="shared" si="0"/>
        <v>1.7</v>
      </c>
    </row>
    <row r="19" spans="1:3" x14ac:dyDescent="0.25">
      <c r="A19">
        <v>1800</v>
      </c>
      <c r="B19">
        <v>185.93</v>
      </c>
      <c r="C19">
        <f t="shared" si="0"/>
        <v>1.8</v>
      </c>
    </row>
    <row r="20" spans="1:3" x14ac:dyDescent="0.25">
      <c r="A20">
        <v>1900</v>
      </c>
      <c r="B20">
        <v>0</v>
      </c>
      <c r="C20">
        <f t="shared" si="0"/>
        <v>1.9</v>
      </c>
    </row>
    <row r="21" spans="1:3" x14ac:dyDescent="0.25">
      <c r="A21">
        <v>2000</v>
      </c>
      <c r="B21">
        <v>11.97</v>
      </c>
      <c r="C21">
        <f t="shared" si="0"/>
        <v>2</v>
      </c>
    </row>
    <row r="22" spans="1:3" x14ac:dyDescent="0.25">
      <c r="A22">
        <v>2100</v>
      </c>
      <c r="B22">
        <v>10.97</v>
      </c>
      <c r="C22">
        <f t="shared" si="0"/>
        <v>2.1</v>
      </c>
    </row>
    <row r="23" spans="1:3" x14ac:dyDescent="0.25">
      <c r="A23">
        <v>2200</v>
      </c>
      <c r="B23">
        <v>144.80000000000001</v>
      </c>
      <c r="C23">
        <f t="shared" si="0"/>
        <v>2.2000000000000002</v>
      </c>
    </row>
    <row r="24" spans="1:3" x14ac:dyDescent="0.25">
      <c r="A24">
        <v>2300</v>
      </c>
      <c r="B24">
        <v>156.41</v>
      </c>
      <c r="C24">
        <f t="shared" si="0"/>
        <v>2.2999999999999998</v>
      </c>
    </row>
    <row r="25" spans="1:3" x14ac:dyDescent="0.25">
      <c r="A25">
        <v>2400</v>
      </c>
      <c r="B25">
        <v>57.23</v>
      </c>
      <c r="C25">
        <f t="shared" si="0"/>
        <v>2.4</v>
      </c>
    </row>
    <row r="26" spans="1:3" x14ac:dyDescent="0.25">
      <c r="A26">
        <v>2500</v>
      </c>
      <c r="B26">
        <v>199.75</v>
      </c>
      <c r="C26">
        <f t="shared" si="0"/>
        <v>2.5</v>
      </c>
    </row>
    <row r="27" spans="1:3" x14ac:dyDescent="0.25">
      <c r="A27">
        <v>2600</v>
      </c>
      <c r="B27">
        <v>828.31</v>
      </c>
      <c r="C27">
        <f t="shared" si="0"/>
        <v>2.6</v>
      </c>
    </row>
    <row r="28" spans="1:3" x14ac:dyDescent="0.25">
      <c r="A28">
        <v>2700</v>
      </c>
      <c r="B28">
        <v>1370.54</v>
      </c>
      <c r="C28">
        <f t="shared" si="0"/>
        <v>2.7</v>
      </c>
    </row>
    <row r="29" spans="1:3" x14ac:dyDescent="0.25">
      <c r="A29">
        <v>2800</v>
      </c>
      <c r="B29">
        <v>617.69000000000005</v>
      </c>
      <c r="C29">
        <f t="shared" si="0"/>
        <v>2.8</v>
      </c>
    </row>
    <row r="30" spans="1:3" x14ac:dyDescent="0.25">
      <c r="A30">
        <v>2900</v>
      </c>
      <c r="B30">
        <v>656.42</v>
      </c>
      <c r="C30">
        <f t="shared" si="0"/>
        <v>2.9</v>
      </c>
    </row>
    <row r="31" spans="1:3" x14ac:dyDescent="0.25">
      <c r="A31">
        <v>3000</v>
      </c>
      <c r="B31">
        <v>1774.67</v>
      </c>
      <c r="C31">
        <f t="shared" si="0"/>
        <v>3</v>
      </c>
    </row>
    <row r="32" spans="1:3" x14ac:dyDescent="0.25">
      <c r="A32">
        <v>3100</v>
      </c>
      <c r="B32">
        <v>963.97</v>
      </c>
      <c r="C32">
        <f t="shared" si="0"/>
        <v>3.1</v>
      </c>
    </row>
    <row r="33" spans="1:3" x14ac:dyDescent="0.25">
      <c r="A33">
        <v>3200</v>
      </c>
      <c r="B33">
        <v>244.31</v>
      </c>
      <c r="C33">
        <f t="shared" si="0"/>
        <v>3.2</v>
      </c>
    </row>
    <row r="34" spans="1:3" x14ac:dyDescent="0.25">
      <c r="A34">
        <v>3300</v>
      </c>
      <c r="B34">
        <v>352.1</v>
      </c>
      <c r="C34">
        <f t="shared" si="0"/>
        <v>3.3</v>
      </c>
    </row>
    <row r="35" spans="1:3" x14ac:dyDescent="0.25">
      <c r="A35">
        <v>3400</v>
      </c>
      <c r="B35">
        <v>171.87</v>
      </c>
      <c r="C35">
        <f t="shared" si="0"/>
        <v>3.4</v>
      </c>
    </row>
    <row r="36" spans="1:3" x14ac:dyDescent="0.25">
      <c r="A36">
        <v>3500</v>
      </c>
      <c r="B36">
        <v>88.26</v>
      </c>
      <c r="C36">
        <f t="shared" si="0"/>
        <v>3.5</v>
      </c>
    </row>
    <row r="37" spans="1:3" x14ac:dyDescent="0.25">
      <c r="A37">
        <v>3600</v>
      </c>
      <c r="B37">
        <v>220.62</v>
      </c>
      <c r="C37">
        <f t="shared" si="0"/>
        <v>3.6</v>
      </c>
    </row>
    <row r="38" spans="1:3" x14ac:dyDescent="0.25">
      <c r="A38">
        <v>3700</v>
      </c>
      <c r="B38">
        <v>287.58</v>
      </c>
      <c r="C38">
        <f t="shared" si="0"/>
        <v>3.7</v>
      </c>
    </row>
    <row r="39" spans="1:3" x14ac:dyDescent="0.25">
      <c r="A39">
        <v>3800</v>
      </c>
      <c r="B39">
        <v>165.34</v>
      </c>
      <c r="C39">
        <f t="shared" si="0"/>
        <v>3.8</v>
      </c>
    </row>
    <row r="40" spans="1:3" x14ac:dyDescent="0.25">
      <c r="A40">
        <v>3900</v>
      </c>
      <c r="B40">
        <v>263.26</v>
      </c>
      <c r="C40">
        <f t="shared" si="0"/>
        <v>3.9</v>
      </c>
    </row>
    <row r="41" spans="1:3" x14ac:dyDescent="0.25">
      <c r="A41">
        <v>4000</v>
      </c>
      <c r="B41">
        <v>185.74</v>
      </c>
      <c r="C41">
        <f t="shared" si="0"/>
        <v>4</v>
      </c>
    </row>
    <row r="42" spans="1:3" x14ac:dyDescent="0.25">
      <c r="A42">
        <v>4100</v>
      </c>
      <c r="B42">
        <v>158.43</v>
      </c>
      <c r="C42">
        <f t="shared" si="0"/>
        <v>4.0999999999999996</v>
      </c>
    </row>
    <row r="43" spans="1:3" x14ac:dyDescent="0.25">
      <c r="A43">
        <v>4200</v>
      </c>
      <c r="B43">
        <v>212.31</v>
      </c>
      <c r="C43">
        <f t="shared" si="0"/>
        <v>4.2</v>
      </c>
    </row>
    <row r="44" spans="1:3" x14ac:dyDescent="0.25">
      <c r="A44">
        <v>4300</v>
      </c>
      <c r="B44">
        <v>83.59</v>
      </c>
      <c r="C44">
        <f t="shared" si="0"/>
        <v>4.3</v>
      </c>
    </row>
    <row r="45" spans="1:3" x14ac:dyDescent="0.25">
      <c r="A45">
        <v>4400</v>
      </c>
      <c r="B45">
        <v>194.41</v>
      </c>
      <c r="C45">
        <f t="shared" si="0"/>
        <v>4.4000000000000004</v>
      </c>
    </row>
    <row r="46" spans="1:3" x14ac:dyDescent="0.25">
      <c r="A46">
        <v>4500</v>
      </c>
      <c r="B46">
        <v>63.66</v>
      </c>
      <c r="C46">
        <f t="shared" si="0"/>
        <v>4.5</v>
      </c>
    </row>
    <row r="47" spans="1:3" x14ac:dyDescent="0.25">
      <c r="A47">
        <v>4600</v>
      </c>
      <c r="B47">
        <v>38.71</v>
      </c>
      <c r="C47">
        <f t="shared" si="0"/>
        <v>4.5999999999999996</v>
      </c>
    </row>
    <row r="48" spans="1:3" x14ac:dyDescent="0.25">
      <c r="A48">
        <v>4700</v>
      </c>
      <c r="B48">
        <v>578.14</v>
      </c>
      <c r="C48">
        <f t="shared" si="0"/>
        <v>4.7</v>
      </c>
    </row>
    <row r="49" spans="1:3" x14ac:dyDescent="0.25">
      <c r="A49">
        <v>4800</v>
      </c>
      <c r="B49">
        <v>4121.96</v>
      </c>
      <c r="C49">
        <f t="shared" si="0"/>
        <v>4.8</v>
      </c>
    </row>
    <row r="50" spans="1:3" x14ac:dyDescent="0.25">
      <c r="A50">
        <v>4900</v>
      </c>
      <c r="B50">
        <v>1203.6400000000001</v>
      </c>
      <c r="C50">
        <f t="shared" si="0"/>
        <v>4.9000000000000004</v>
      </c>
    </row>
    <row r="51" spans="1:3" x14ac:dyDescent="0.25">
      <c r="A51">
        <v>5000</v>
      </c>
      <c r="B51">
        <v>2241.9699999999998</v>
      </c>
      <c r="C51">
        <f t="shared" si="0"/>
        <v>5</v>
      </c>
    </row>
    <row r="52" spans="1:3" x14ac:dyDescent="0.25">
      <c r="A52">
        <v>5100</v>
      </c>
      <c r="B52">
        <v>3502.35</v>
      </c>
      <c r="C52">
        <f t="shared" si="0"/>
        <v>5.0999999999999996</v>
      </c>
    </row>
    <row r="53" spans="1:3" x14ac:dyDescent="0.25">
      <c r="A53">
        <v>5200</v>
      </c>
      <c r="B53">
        <v>5800.16</v>
      </c>
      <c r="C53">
        <f t="shared" si="0"/>
        <v>5.2</v>
      </c>
    </row>
    <row r="54" spans="1:3" x14ac:dyDescent="0.25">
      <c r="A54">
        <v>5300</v>
      </c>
      <c r="B54">
        <v>13753.02</v>
      </c>
      <c r="C54">
        <f t="shared" si="0"/>
        <v>5.3</v>
      </c>
    </row>
    <row r="55" spans="1:3" x14ac:dyDescent="0.25">
      <c r="A55">
        <v>5400</v>
      </c>
      <c r="B55">
        <v>15812.56</v>
      </c>
      <c r="C55">
        <f t="shared" si="0"/>
        <v>5.4</v>
      </c>
    </row>
    <row r="56" spans="1:3" x14ac:dyDescent="0.25">
      <c r="A56">
        <v>5500</v>
      </c>
      <c r="B56">
        <v>9198.75</v>
      </c>
      <c r="C56">
        <f t="shared" si="0"/>
        <v>5.5</v>
      </c>
    </row>
    <row r="57" spans="1:3" x14ac:dyDescent="0.25">
      <c r="A57">
        <v>5600</v>
      </c>
      <c r="B57">
        <v>2087.91</v>
      </c>
      <c r="C57">
        <f t="shared" si="0"/>
        <v>5.6</v>
      </c>
    </row>
    <row r="58" spans="1:3" x14ac:dyDescent="0.25">
      <c r="A58">
        <v>5700</v>
      </c>
      <c r="B58">
        <v>0</v>
      </c>
      <c r="C58">
        <f t="shared" si="0"/>
        <v>5.7</v>
      </c>
    </row>
    <row r="59" spans="1:3" x14ac:dyDescent="0.25">
      <c r="A59">
        <v>5800</v>
      </c>
      <c r="B59">
        <v>0</v>
      </c>
      <c r="C59">
        <f t="shared" si="0"/>
        <v>5.8</v>
      </c>
    </row>
    <row r="60" spans="1:3" x14ac:dyDescent="0.25">
      <c r="A60">
        <v>5900</v>
      </c>
      <c r="B60">
        <v>0</v>
      </c>
      <c r="C60">
        <f t="shared" si="0"/>
        <v>5.9</v>
      </c>
    </row>
    <row r="61" spans="1:3" x14ac:dyDescent="0.25">
      <c r="A61">
        <v>6000</v>
      </c>
      <c r="B61">
        <v>0</v>
      </c>
      <c r="C61">
        <f t="shared" si="0"/>
        <v>6</v>
      </c>
    </row>
    <row r="62" spans="1:3" x14ac:dyDescent="0.25">
      <c r="A62">
        <v>6100</v>
      </c>
      <c r="B62">
        <v>0</v>
      </c>
      <c r="C62">
        <f t="shared" si="0"/>
        <v>6.1</v>
      </c>
    </row>
    <row r="63" spans="1:3" x14ac:dyDescent="0.25">
      <c r="A63">
        <v>6200</v>
      </c>
      <c r="B63">
        <v>0</v>
      </c>
      <c r="C63">
        <f t="shared" si="0"/>
        <v>6.2</v>
      </c>
    </row>
    <row r="64" spans="1:3" x14ac:dyDescent="0.25">
      <c r="A64">
        <v>6300</v>
      </c>
      <c r="B64">
        <v>23.15</v>
      </c>
      <c r="C64">
        <f t="shared" si="0"/>
        <v>6.3</v>
      </c>
    </row>
    <row r="65" spans="1:3" x14ac:dyDescent="0.25">
      <c r="A65">
        <v>6400</v>
      </c>
      <c r="B65">
        <v>23.7</v>
      </c>
      <c r="C65">
        <f t="shared" si="0"/>
        <v>6.4</v>
      </c>
    </row>
    <row r="66" spans="1:3" x14ac:dyDescent="0.25">
      <c r="A66">
        <v>6500</v>
      </c>
      <c r="B66">
        <v>0</v>
      </c>
      <c r="C66">
        <f t="shared" ref="C66:C129" si="1">A66/1000</f>
        <v>6.5</v>
      </c>
    </row>
    <row r="67" spans="1:3" x14ac:dyDescent="0.25">
      <c r="A67">
        <v>6600</v>
      </c>
      <c r="B67">
        <v>0</v>
      </c>
      <c r="C67">
        <f t="shared" si="1"/>
        <v>6.6</v>
      </c>
    </row>
    <row r="68" spans="1:3" x14ac:dyDescent="0.25">
      <c r="A68">
        <v>6700</v>
      </c>
      <c r="B68">
        <v>0</v>
      </c>
      <c r="C68">
        <f t="shared" si="1"/>
        <v>6.7</v>
      </c>
    </row>
    <row r="69" spans="1:3" x14ac:dyDescent="0.25">
      <c r="A69">
        <v>6800</v>
      </c>
      <c r="B69">
        <v>0</v>
      </c>
      <c r="C69">
        <f t="shared" si="1"/>
        <v>6.8</v>
      </c>
    </row>
    <row r="70" spans="1:3" x14ac:dyDescent="0.25">
      <c r="A70">
        <v>6900</v>
      </c>
      <c r="B70">
        <v>3.21</v>
      </c>
      <c r="C70">
        <f t="shared" si="1"/>
        <v>6.9</v>
      </c>
    </row>
    <row r="71" spans="1:3" x14ac:dyDescent="0.25">
      <c r="A71">
        <v>7000</v>
      </c>
      <c r="B71">
        <v>5.89</v>
      </c>
      <c r="C71">
        <f t="shared" si="1"/>
        <v>7</v>
      </c>
    </row>
    <row r="72" spans="1:3" x14ac:dyDescent="0.25">
      <c r="A72">
        <v>7100</v>
      </c>
      <c r="B72">
        <v>0</v>
      </c>
      <c r="C72">
        <f t="shared" si="1"/>
        <v>7.1</v>
      </c>
    </row>
    <row r="73" spans="1:3" x14ac:dyDescent="0.25">
      <c r="A73">
        <v>7200</v>
      </c>
      <c r="B73">
        <v>0</v>
      </c>
      <c r="C73">
        <f t="shared" si="1"/>
        <v>7.2</v>
      </c>
    </row>
    <row r="74" spans="1:3" x14ac:dyDescent="0.25">
      <c r="A74">
        <v>7300</v>
      </c>
      <c r="B74">
        <v>0</v>
      </c>
      <c r="C74">
        <f t="shared" si="1"/>
        <v>7.3</v>
      </c>
    </row>
    <row r="75" spans="1:3" x14ac:dyDescent="0.25">
      <c r="A75">
        <v>7400</v>
      </c>
      <c r="B75">
        <v>0</v>
      </c>
      <c r="C75">
        <f t="shared" si="1"/>
        <v>7.4</v>
      </c>
    </row>
    <row r="76" spans="1:3" x14ac:dyDescent="0.25">
      <c r="A76">
        <v>7500</v>
      </c>
      <c r="B76">
        <v>0.11</v>
      </c>
      <c r="C76">
        <f t="shared" si="1"/>
        <v>7.5</v>
      </c>
    </row>
    <row r="77" spans="1:3" x14ac:dyDescent="0.25">
      <c r="A77">
        <v>7600</v>
      </c>
      <c r="B77">
        <v>0.46</v>
      </c>
      <c r="C77">
        <f t="shared" si="1"/>
        <v>7.6</v>
      </c>
    </row>
    <row r="78" spans="1:3" x14ac:dyDescent="0.25">
      <c r="A78">
        <v>7700</v>
      </c>
      <c r="B78">
        <v>197.74</v>
      </c>
      <c r="C78">
        <f t="shared" si="1"/>
        <v>7.7</v>
      </c>
    </row>
    <row r="79" spans="1:3" x14ac:dyDescent="0.25">
      <c r="A79">
        <v>7800</v>
      </c>
      <c r="B79">
        <v>1153.9000000000001</v>
      </c>
      <c r="C79">
        <f t="shared" si="1"/>
        <v>7.8</v>
      </c>
    </row>
    <row r="80" spans="1:3" x14ac:dyDescent="0.25">
      <c r="A80">
        <v>7900</v>
      </c>
      <c r="B80">
        <v>1093.55</v>
      </c>
      <c r="C80">
        <f t="shared" si="1"/>
        <v>7.9</v>
      </c>
    </row>
    <row r="81" spans="1:3" x14ac:dyDescent="0.25">
      <c r="A81">
        <v>8000</v>
      </c>
      <c r="B81">
        <v>1279.04</v>
      </c>
      <c r="C81">
        <f t="shared" si="1"/>
        <v>8</v>
      </c>
    </row>
    <row r="82" spans="1:3" x14ac:dyDescent="0.25">
      <c r="A82">
        <v>8100</v>
      </c>
      <c r="B82">
        <v>388.85</v>
      </c>
      <c r="C82">
        <f t="shared" si="1"/>
        <v>8.1</v>
      </c>
    </row>
    <row r="83" spans="1:3" x14ac:dyDescent="0.25">
      <c r="A83">
        <v>8200</v>
      </c>
      <c r="B83">
        <v>741.86</v>
      </c>
      <c r="C83">
        <f t="shared" si="1"/>
        <v>8.1999999999999993</v>
      </c>
    </row>
    <row r="84" spans="1:3" x14ac:dyDescent="0.25">
      <c r="A84">
        <v>8300</v>
      </c>
      <c r="B84">
        <v>4.82</v>
      </c>
      <c r="C84">
        <f t="shared" si="1"/>
        <v>8.3000000000000007</v>
      </c>
    </row>
    <row r="85" spans="1:3" x14ac:dyDescent="0.25">
      <c r="A85">
        <v>8400</v>
      </c>
      <c r="B85">
        <v>199.85</v>
      </c>
      <c r="C85">
        <f t="shared" si="1"/>
        <v>8.4</v>
      </c>
    </row>
    <row r="86" spans="1:3" x14ac:dyDescent="0.25">
      <c r="A86">
        <v>8500</v>
      </c>
      <c r="B86">
        <v>6.98</v>
      </c>
      <c r="C86">
        <f t="shared" si="1"/>
        <v>8.5</v>
      </c>
    </row>
    <row r="87" spans="1:3" x14ac:dyDescent="0.25">
      <c r="A87">
        <v>8600</v>
      </c>
      <c r="B87">
        <v>43.66</v>
      </c>
      <c r="C87">
        <f t="shared" si="1"/>
        <v>8.6</v>
      </c>
    </row>
    <row r="88" spans="1:3" x14ac:dyDescent="0.25">
      <c r="A88">
        <v>8700</v>
      </c>
      <c r="B88">
        <v>687.87</v>
      </c>
      <c r="C88">
        <f t="shared" si="1"/>
        <v>8.6999999999999993</v>
      </c>
    </row>
    <row r="89" spans="1:3" x14ac:dyDescent="0.25">
      <c r="A89">
        <v>8800</v>
      </c>
      <c r="B89">
        <v>950.69</v>
      </c>
      <c r="C89">
        <f t="shared" si="1"/>
        <v>8.8000000000000007</v>
      </c>
    </row>
    <row r="90" spans="1:3" x14ac:dyDescent="0.25">
      <c r="A90">
        <v>8900</v>
      </c>
      <c r="B90">
        <v>687.45</v>
      </c>
      <c r="C90">
        <f t="shared" si="1"/>
        <v>8.9</v>
      </c>
    </row>
    <row r="91" spans="1:3" x14ac:dyDescent="0.25">
      <c r="A91">
        <v>9000</v>
      </c>
      <c r="B91">
        <v>877.46</v>
      </c>
      <c r="C91">
        <f t="shared" si="1"/>
        <v>9</v>
      </c>
    </row>
    <row r="92" spans="1:3" x14ac:dyDescent="0.25">
      <c r="A92">
        <v>9100</v>
      </c>
      <c r="B92">
        <v>847.5</v>
      </c>
      <c r="C92">
        <f t="shared" si="1"/>
        <v>9.1</v>
      </c>
    </row>
    <row r="93" spans="1:3" x14ac:dyDescent="0.25">
      <c r="A93">
        <v>9200</v>
      </c>
      <c r="B93">
        <v>737.48</v>
      </c>
      <c r="C93">
        <f t="shared" si="1"/>
        <v>9.1999999999999993</v>
      </c>
    </row>
    <row r="94" spans="1:3" x14ac:dyDescent="0.25">
      <c r="A94">
        <v>9300</v>
      </c>
      <c r="B94">
        <v>3641.67</v>
      </c>
      <c r="C94">
        <f t="shared" si="1"/>
        <v>9.3000000000000007</v>
      </c>
    </row>
    <row r="95" spans="1:3" x14ac:dyDescent="0.25">
      <c r="A95">
        <v>9400</v>
      </c>
      <c r="B95">
        <v>3132.44</v>
      </c>
      <c r="C95">
        <f t="shared" si="1"/>
        <v>9.4</v>
      </c>
    </row>
    <row r="96" spans="1:3" x14ac:dyDescent="0.25">
      <c r="A96">
        <v>9500</v>
      </c>
      <c r="B96">
        <v>1393.83</v>
      </c>
      <c r="C96">
        <f t="shared" si="1"/>
        <v>9.5</v>
      </c>
    </row>
    <row r="97" spans="1:3" x14ac:dyDescent="0.25">
      <c r="A97">
        <v>9600</v>
      </c>
      <c r="B97">
        <v>716.23</v>
      </c>
      <c r="C97">
        <f t="shared" si="1"/>
        <v>9.6</v>
      </c>
    </row>
    <row r="98" spans="1:3" x14ac:dyDescent="0.25">
      <c r="A98">
        <v>9700</v>
      </c>
      <c r="B98">
        <v>198.66</v>
      </c>
      <c r="C98">
        <f t="shared" si="1"/>
        <v>9.6999999999999993</v>
      </c>
    </row>
    <row r="99" spans="1:3" x14ac:dyDescent="0.25">
      <c r="A99">
        <v>9800</v>
      </c>
      <c r="B99">
        <v>0</v>
      </c>
      <c r="C99">
        <f t="shared" si="1"/>
        <v>9.8000000000000007</v>
      </c>
    </row>
    <row r="100" spans="1:3" x14ac:dyDescent="0.25">
      <c r="A100">
        <v>9900</v>
      </c>
      <c r="B100">
        <v>0</v>
      </c>
      <c r="C100">
        <f t="shared" si="1"/>
        <v>9.9</v>
      </c>
    </row>
    <row r="101" spans="1:3" x14ac:dyDescent="0.25">
      <c r="A101">
        <v>10000</v>
      </c>
      <c r="B101">
        <v>0</v>
      </c>
      <c r="C101">
        <f t="shared" si="1"/>
        <v>10</v>
      </c>
    </row>
    <row r="102" spans="1:3" x14ac:dyDescent="0.25">
      <c r="A102">
        <v>10100</v>
      </c>
      <c r="B102">
        <v>0</v>
      </c>
      <c r="C102">
        <f t="shared" si="1"/>
        <v>10.1</v>
      </c>
    </row>
    <row r="103" spans="1:3" x14ac:dyDescent="0.25">
      <c r="A103">
        <v>10200</v>
      </c>
      <c r="B103">
        <v>0</v>
      </c>
      <c r="C103">
        <f t="shared" si="1"/>
        <v>10.199999999999999</v>
      </c>
    </row>
    <row r="104" spans="1:3" x14ac:dyDescent="0.25">
      <c r="A104">
        <v>10300</v>
      </c>
      <c r="B104">
        <v>0.12</v>
      </c>
      <c r="C104">
        <f t="shared" si="1"/>
        <v>10.3</v>
      </c>
    </row>
    <row r="105" spans="1:3" x14ac:dyDescent="0.25">
      <c r="A105">
        <v>10400</v>
      </c>
      <c r="B105">
        <v>48.21</v>
      </c>
      <c r="C105">
        <f t="shared" si="1"/>
        <v>10.4</v>
      </c>
    </row>
    <row r="106" spans="1:3" x14ac:dyDescent="0.25">
      <c r="A106">
        <v>10500</v>
      </c>
      <c r="B106">
        <v>83.29</v>
      </c>
      <c r="C106">
        <f t="shared" si="1"/>
        <v>10.5</v>
      </c>
    </row>
    <row r="107" spans="1:3" x14ac:dyDescent="0.25">
      <c r="A107">
        <v>10600</v>
      </c>
      <c r="B107">
        <v>38.96</v>
      </c>
      <c r="C107">
        <f t="shared" si="1"/>
        <v>10.6</v>
      </c>
    </row>
    <row r="108" spans="1:3" x14ac:dyDescent="0.25">
      <c r="A108">
        <v>10700</v>
      </c>
      <c r="B108">
        <v>0.66</v>
      </c>
      <c r="C108">
        <f t="shared" si="1"/>
        <v>10.7</v>
      </c>
    </row>
    <row r="109" spans="1:3" x14ac:dyDescent="0.25">
      <c r="A109">
        <v>10800</v>
      </c>
      <c r="B109">
        <v>8.49</v>
      </c>
      <c r="C109">
        <f t="shared" si="1"/>
        <v>10.8</v>
      </c>
    </row>
    <row r="110" spans="1:3" x14ac:dyDescent="0.25">
      <c r="A110">
        <v>10900</v>
      </c>
      <c r="B110">
        <v>62.86</v>
      </c>
      <c r="C110">
        <f t="shared" si="1"/>
        <v>10.9</v>
      </c>
    </row>
    <row r="111" spans="1:3" x14ac:dyDescent="0.25">
      <c r="A111">
        <v>11000</v>
      </c>
      <c r="B111">
        <v>1278.54</v>
      </c>
      <c r="C111">
        <f t="shared" si="1"/>
        <v>11</v>
      </c>
    </row>
    <row r="112" spans="1:3" x14ac:dyDescent="0.25">
      <c r="A112">
        <v>11100</v>
      </c>
      <c r="B112">
        <v>2660.38</v>
      </c>
      <c r="C112">
        <f t="shared" si="1"/>
        <v>11.1</v>
      </c>
    </row>
    <row r="113" spans="1:3" x14ac:dyDescent="0.25">
      <c r="A113">
        <v>11200</v>
      </c>
      <c r="B113">
        <v>1356.06</v>
      </c>
      <c r="C113">
        <f t="shared" si="1"/>
        <v>11.2</v>
      </c>
    </row>
    <row r="114" spans="1:3" x14ac:dyDescent="0.25">
      <c r="A114">
        <v>11300</v>
      </c>
      <c r="B114">
        <v>1236.25</v>
      </c>
      <c r="C114">
        <f t="shared" si="1"/>
        <v>11.3</v>
      </c>
    </row>
    <row r="115" spans="1:3" x14ac:dyDescent="0.25">
      <c r="A115">
        <v>11400</v>
      </c>
      <c r="B115">
        <v>3089.09</v>
      </c>
      <c r="C115">
        <f t="shared" si="1"/>
        <v>11.4</v>
      </c>
    </row>
    <row r="116" spans="1:3" x14ac:dyDescent="0.25">
      <c r="A116">
        <v>11500</v>
      </c>
      <c r="B116">
        <v>4906.3999999999996</v>
      </c>
      <c r="C116">
        <f t="shared" si="1"/>
        <v>11.5</v>
      </c>
    </row>
    <row r="117" spans="1:3" x14ac:dyDescent="0.25">
      <c r="A117">
        <v>11600</v>
      </c>
      <c r="B117">
        <v>4243.66</v>
      </c>
      <c r="C117">
        <f t="shared" si="1"/>
        <v>11.6</v>
      </c>
    </row>
    <row r="118" spans="1:3" x14ac:dyDescent="0.25">
      <c r="A118">
        <v>11700</v>
      </c>
      <c r="B118">
        <v>2362.86</v>
      </c>
      <c r="C118">
        <f t="shared" si="1"/>
        <v>11.7</v>
      </c>
    </row>
    <row r="119" spans="1:3" x14ac:dyDescent="0.25">
      <c r="A119">
        <v>11800</v>
      </c>
      <c r="B119">
        <v>897.38</v>
      </c>
      <c r="C119">
        <f t="shared" si="1"/>
        <v>11.8</v>
      </c>
    </row>
    <row r="120" spans="1:3" x14ac:dyDescent="0.25">
      <c r="A120">
        <v>11900</v>
      </c>
      <c r="B120">
        <v>938.32</v>
      </c>
      <c r="C120">
        <f t="shared" si="1"/>
        <v>11.9</v>
      </c>
    </row>
    <row r="121" spans="1:3" x14ac:dyDescent="0.25">
      <c r="A121">
        <v>12000</v>
      </c>
      <c r="B121">
        <v>25.56</v>
      </c>
      <c r="C121">
        <f t="shared" si="1"/>
        <v>12</v>
      </c>
    </row>
    <row r="122" spans="1:3" x14ac:dyDescent="0.25">
      <c r="A122">
        <v>12100</v>
      </c>
      <c r="B122">
        <v>15.26</v>
      </c>
      <c r="C122">
        <f t="shared" si="1"/>
        <v>12.1</v>
      </c>
    </row>
    <row r="123" spans="1:3" x14ac:dyDescent="0.25">
      <c r="A123">
        <v>12200</v>
      </c>
      <c r="B123">
        <v>129.69</v>
      </c>
      <c r="C123">
        <f t="shared" si="1"/>
        <v>12.2</v>
      </c>
    </row>
    <row r="124" spans="1:3" x14ac:dyDescent="0.25">
      <c r="A124">
        <v>12300</v>
      </c>
      <c r="B124">
        <v>230.41</v>
      </c>
      <c r="C124">
        <f t="shared" si="1"/>
        <v>12.3</v>
      </c>
    </row>
    <row r="125" spans="1:3" x14ac:dyDescent="0.25">
      <c r="A125">
        <v>12400</v>
      </c>
      <c r="B125">
        <v>3602.09</v>
      </c>
      <c r="C125">
        <f t="shared" si="1"/>
        <v>12.4</v>
      </c>
    </row>
    <row r="126" spans="1:3" x14ac:dyDescent="0.25">
      <c r="A126">
        <v>12500</v>
      </c>
      <c r="B126">
        <v>1535.73</v>
      </c>
      <c r="C126">
        <f t="shared" si="1"/>
        <v>12.5</v>
      </c>
    </row>
    <row r="127" spans="1:3" x14ac:dyDescent="0.25">
      <c r="A127">
        <v>12600</v>
      </c>
      <c r="B127">
        <v>18.73</v>
      </c>
      <c r="C127">
        <f t="shared" si="1"/>
        <v>12.6</v>
      </c>
    </row>
    <row r="128" spans="1:3" x14ac:dyDescent="0.25">
      <c r="A128">
        <v>12700</v>
      </c>
      <c r="B128">
        <v>5368.82</v>
      </c>
      <c r="C128">
        <f t="shared" si="1"/>
        <v>12.7</v>
      </c>
    </row>
    <row r="129" spans="1:3" x14ac:dyDescent="0.25">
      <c r="A129">
        <v>12800</v>
      </c>
      <c r="B129">
        <v>10145.370000000001</v>
      </c>
      <c r="C129">
        <f t="shared" si="1"/>
        <v>12.8</v>
      </c>
    </row>
    <row r="130" spans="1:3" x14ac:dyDescent="0.25">
      <c r="A130">
        <v>12900</v>
      </c>
      <c r="B130">
        <v>9478.15</v>
      </c>
      <c r="C130">
        <f t="shared" ref="C130:C193" si="2">A130/1000</f>
        <v>12.9</v>
      </c>
    </row>
    <row r="131" spans="1:3" x14ac:dyDescent="0.25">
      <c r="A131">
        <v>13000</v>
      </c>
      <c r="B131">
        <v>2116.33</v>
      </c>
      <c r="C131">
        <f t="shared" si="2"/>
        <v>13</v>
      </c>
    </row>
    <row r="132" spans="1:3" x14ac:dyDescent="0.25">
      <c r="A132">
        <v>13100</v>
      </c>
      <c r="B132">
        <v>452.71</v>
      </c>
      <c r="C132">
        <f t="shared" si="2"/>
        <v>13.1</v>
      </c>
    </row>
    <row r="133" spans="1:3" x14ac:dyDescent="0.25">
      <c r="A133">
        <v>13200</v>
      </c>
      <c r="B133">
        <v>177.77</v>
      </c>
      <c r="C133">
        <f t="shared" si="2"/>
        <v>13.2</v>
      </c>
    </row>
    <row r="134" spans="1:3" x14ac:dyDescent="0.25">
      <c r="A134">
        <v>13300</v>
      </c>
      <c r="B134">
        <v>26.89</v>
      </c>
      <c r="C134">
        <f t="shared" si="2"/>
        <v>13.3</v>
      </c>
    </row>
    <row r="135" spans="1:3" x14ac:dyDescent="0.25">
      <c r="A135">
        <v>13400</v>
      </c>
      <c r="B135">
        <v>0</v>
      </c>
      <c r="C135">
        <f t="shared" si="2"/>
        <v>13.4</v>
      </c>
    </row>
    <row r="136" spans="1:3" x14ac:dyDescent="0.25">
      <c r="A136">
        <v>13500</v>
      </c>
      <c r="B136">
        <v>3882.64</v>
      </c>
      <c r="C136">
        <f t="shared" si="2"/>
        <v>13.5</v>
      </c>
    </row>
    <row r="137" spans="1:3" x14ac:dyDescent="0.25">
      <c r="A137">
        <v>13600</v>
      </c>
      <c r="B137">
        <v>1668.86</v>
      </c>
      <c r="C137">
        <f t="shared" si="2"/>
        <v>13.6</v>
      </c>
    </row>
    <row r="138" spans="1:3" x14ac:dyDescent="0.25">
      <c r="A138">
        <v>13700</v>
      </c>
      <c r="B138">
        <v>240.61</v>
      </c>
      <c r="C138">
        <f t="shared" si="2"/>
        <v>13.7</v>
      </c>
    </row>
    <row r="139" spans="1:3" x14ac:dyDescent="0.25">
      <c r="A139">
        <v>13800</v>
      </c>
      <c r="B139">
        <v>363.76</v>
      </c>
      <c r="C139">
        <f t="shared" si="2"/>
        <v>13.8</v>
      </c>
    </row>
    <row r="140" spans="1:3" x14ac:dyDescent="0.25">
      <c r="A140">
        <v>13900</v>
      </c>
      <c r="B140">
        <v>1469.86</v>
      </c>
      <c r="C140">
        <f t="shared" si="2"/>
        <v>13.9</v>
      </c>
    </row>
    <row r="141" spans="1:3" x14ac:dyDescent="0.25">
      <c r="A141">
        <v>14000</v>
      </c>
      <c r="B141">
        <v>5221.45</v>
      </c>
      <c r="C141">
        <f t="shared" si="2"/>
        <v>14</v>
      </c>
    </row>
    <row r="142" spans="1:3" x14ac:dyDescent="0.25">
      <c r="A142">
        <v>14100</v>
      </c>
      <c r="B142">
        <v>3031.41</v>
      </c>
      <c r="C142">
        <f t="shared" si="2"/>
        <v>14.1</v>
      </c>
    </row>
    <row r="143" spans="1:3" x14ac:dyDescent="0.25">
      <c r="A143">
        <v>14200</v>
      </c>
      <c r="B143">
        <v>564.44000000000005</v>
      </c>
      <c r="C143">
        <f t="shared" si="2"/>
        <v>14.2</v>
      </c>
    </row>
    <row r="144" spans="1:3" x14ac:dyDescent="0.25">
      <c r="A144">
        <v>14300</v>
      </c>
      <c r="B144">
        <v>2418.13</v>
      </c>
      <c r="C144">
        <f t="shared" si="2"/>
        <v>14.3</v>
      </c>
    </row>
    <row r="145" spans="1:3" x14ac:dyDescent="0.25">
      <c r="A145">
        <v>14400</v>
      </c>
      <c r="B145">
        <v>2404.63</v>
      </c>
      <c r="C145">
        <f t="shared" si="2"/>
        <v>14.4</v>
      </c>
    </row>
    <row r="146" spans="1:3" x14ac:dyDescent="0.25">
      <c r="A146">
        <v>14500</v>
      </c>
      <c r="B146">
        <v>1763.92</v>
      </c>
      <c r="C146">
        <f t="shared" si="2"/>
        <v>14.5</v>
      </c>
    </row>
    <row r="147" spans="1:3" x14ac:dyDescent="0.25">
      <c r="A147">
        <v>14600</v>
      </c>
      <c r="B147">
        <v>2949.5</v>
      </c>
      <c r="C147">
        <f t="shared" si="2"/>
        <v>14.6</v>
      </c>
    </row>
    <row r="148" spans="1:3" x14ac:dyDescent="0.25">
      <c r="A148">
        <v>14700</v>
      </c>
      <c r="B148">
        <v>2303.5300000000002</v>
      </c>
      <c r="C148">
        <f t="shared" si="2"/>
        <v>14.7</v>
      </c>
    </row>
    <row r="149" spans="1:3" x14ac:dyDescent="0.25">
      <c r="A149">
        <v>14800</v>
      </c>
      <c r="B149">
        <v>1027.71</v>
      </c>
      <c r="C149">
        <f t="shared" si="2"/>
        <v>14.8</v>
      </c>
    </row>
    <row r="150" spans="1:3" x14ac:dyDescent="0.25">
      <c r="A150">
        <v>14900</v>
      </c>
      <c r="B150">
        <v>2168.54</v>
      </c>
      <c r="C150">
        <f t="shared" si="2"/>
        <v>14.9</v>
      </c>
    </row>
    <row r="151" spans="1:3" x14ac:dyDescent="0.25">
      <c r="A151">
        <v>15000</v>
      </c>
      <c r="B151">
        <v>2477.09</v>
      </c>
      <c r="C151">
        <f t="shared" si="2"/>
        <v>15</v>
      </c>
    </row>
    <row r="152" spans="1:3" x14ac:dyDescent="0.25">
      <c r="A152">
        <v>15100</v>
      </c>
      <c r="B152">
        <v>2086.06</v>
      </c>
      <c r="C152">
        <f t="shared" si="2"/>
        <v>15.1</v>
      </c>
    </row>
    <row r="153" spans="1:3" x14ac:dyDescent="0.25">
      <c r="A153">
        <v>15200</v>
      </c>
      <c r="B153">
        <v>3451.54</v>
      </c>
      <c r="C153">
        <f t="shared" si="2"/>
        <v>15.2</v>
      </c>
    </row>
    <row r="154" spans="1:3" x14ac:dyDescent="0.25">
      <c r="A154">
        <v>15300</v>
      </c>
      <c r="B154">
        <v>3712.15</v>
      </c>
      <c r="C154">
        <f t="shared" si="2"/>
        <v>15.3</v>
      </c>
    </row>
    <row r="155" spans="1:3" x14ac:dyDescent="0.25">
      <c r="A155">
        <v>15400</v>
      </c>
      <c r="B155">
        <v>3075.58</v>
      </c>
      <c r="C155">
        <f t="shared" si="2"/>
        <v>15.4</v>
      </c>
    </row>
    <row r="156" spans="1:3" x14ac:dyDescent="0.25">
      <c r="A156">
        <v>15500</v>
      </c>
      <c r="B156">
        <v>656.18</v>
      </c>
      <c r="C156">
        <f t="shared" si="2"/>
        <v>15.5</v>
      </c>
    </row>
    <row r="157" spans="1:3" x14ac:dyDescent="0.25">
      <c r="A157">
        <v>15600</v>
      </c>
      <c r="B157">
        <v>1388.52</v>
      </c>
      <c r="C157">
        <f t="shared" si="2"/>
        <v>15.6</v>
      </c>
    </row>
    <row r="158" spans="1:3" x14ac:dyDescent="0.25">
      <c r="A158">
        <v>15700</v>
      </c>
      <c r="B158">
        <v>1829.13</v>
      </c>
      <c r="C158">
        <f t="shared" si="2"/>
        <v>15.7</v>
      </c>
    </row>
    <row r="159" spans="1:3" x14ac:dyDescent="0.25">
      <c r="A159">
        <v>15800</v>
      </c>
      <c r="B159">
        <v>2842.66</v>
      </c>
      <c r="C159">
        <f t="shared" si="2"/>
        <v>15.8</v>
      </c>
    </row>
    <row r="160" spans="1:3" x14ac:dyDescent="0.25">
      <c r="A160">
        <v>15900</v>
      </c>
      <c r="B160">
        <v>270.29000000000002</v>
      </c>
      <c r="C160">
        <f t="shared" si="2"/>
        <v>15.9</v>
      </c>
    </row>
    <row r="161" spans="1:3" x14ac:dyDescent="0.25">
      <c r="A161">
        <v>16000</v>
      </c>
      <c r="B161">
        <v>419.53</v>
      </c>
      <c r="C161">
        <f t="shared" si="2"/>
        <v>16</v>
      </c>
    </row>
    <row r="162" spans="1:3" x14ac:dyDescent="0.25">
      <c r="A162">
        <v>16100</v>
      </c>
      <c r="B162">
        <v>173.28</v>
      </c>
      <c r="C162">
        <f t="shared" si="2"/>
        <v>16.100000000000001</v>
      </c>
    </row>
    <row r="163" spans="1:3" x14ac:dyDescent="0.25">
      <c r="A163">
        <v>16200</v>
      </c>
      <c r="B163">
        <v>708</v>
      </c>
      <c r="C163">
        <f t="shared" si="2"/>
        <v>16.2</v>
      </c>
    </row>
    <row r="164" spans="1:3" x14ac:dyDescent="0.25">
      <c r="A164">
        <v>16300</v>
      </c>
      <c r="B164">
        <v>1657.24</v>
      </c>
      <c r="C164">
        <f t="shared" si="2"/>
        <v>16.3</v>
      </c>
    </row>
    <row r="165" spans="1:3" x14ac:dyDescent="0.25">
      <c r="A165">
        <v>16400</v>
      </c>
      <c r="B165">
        <v>360.51</v>
      </c>
      <c r="C165">
        <f t="shared" si="2"/>
        <v>16.399999999999999</v>
      </c>
    </row>
    <row r="166" spans="1:3" x14ac:dyDescent="0.25">
      <c r="A166">
        <v>16500</v>
      </c>
      <c r="B166">
        <v>792.78</v>
      </c>
      <c r="C166">
        <f t="shared" si="2"/>
        <v>16.5</v>
      </c>
    </row>
    <row r="167" spans="1:3" x14ac:dyDescent="0.25">
      <c r="A167">
        <v>16600</v>
      </c>
      <c r="B167">
        <v>153.79</v>
      </c>
      <c r="C167">
        <f t="shared" si="2"/>
        <v>16.600000000000001</v>
      </c>
    </row>
    <row r="168" spans="1:3" x14ac:dyDescent="0.25">
      <c r="A168">
        <v>16700</v>
      </c>
      <c r="B168">
        <v>1597.15</v>
      </c>
      <c r="C168">
        <f t="shared" si="2"/>
        <v>16.7</v>
      </c>
    </row>
    <row r="169" spans="1:3" x14ac:dyDescent="0.25">
      <c r="A169">
        <v>16800</v>
      </c>
      <c r="B169">
        <v>1724.32</v>
      </c>
      <c r="C169">
        <f t="shared" si="2"/>
        <v>16.8</v>
      </c>
    </row>
    <row r="170" spans="1:3" x14ac:dyDescent="0.25">
      <c r="A170">
        <v>16900</v>
      </c>
      <c r="B170">
        <v>4508.54</v>
      </c>
      <c r="C170">
        <f t="shared" si="2"/>
        <v>16.899999999999999</v>
      </c>
    </row>
    <row r="171" spans="1:3" x14ac:dyDescent="0.25">
      <c r="A171">
        <v>17000</v>
      </c>
      <c r="B171">
        <v>3540.65</v>
      </c>
      <c r="C171">
        <f t="shared" si="2"/>
        <v>17</v>
      </c>
    </row>
    <row r="172" spans="1:3" x14ac:dyDescent="0.25">
      <c r="A172">
        <v>17100</v>
      </c>
      <c r="B172">
        <v>2780.78</v>
      </c>
      <c r="C172">
        <f t="shared" si="2"/>
        <v>17.100000000000001</v>
      </c>
    </row>
    <row r="173" spans="1:3" x14ac:dyDescent="0.25">
      <c r="A173">
        <v>17200</v>
      </c>
      <c r="B173">
        <v>2140.98</v>
      </c>
      <c r="C173">
        <f t="shared" si="2"/>
        <v>17.2</v>
      </c>
    </row>
    <row r="174" spans="1:3" x14ac:dyDescent="0.25">
      <c r="A174">
        <v>17300</v>
      </c>
      <c r="B174">
        <v>322.88</v>
      </c>
      <c r="C174">
        <f t="shared" si="2"/>
        <v>17.3</v>
      </c>
    </row>
    <row r="175" spans="1:3" x14ac:dyDescent="0.25">
      <c r="A175">
        <v>17400</v>
      </c>
      <c r="B175">
        <v>2214.6</v>
      </c>
      <c r="C175">
        <f t="shared" si="2"/>
        <v>17.399999999999999</v>
      </c>
    </row>
    <row r="176" spans="1:3" x14ac:dyDescent="0.25">
      <c r="A176">
        <v>17500</v>
      </c>
      <c r="B176">
        <v>1776.92</v>
      </c>
      <c r="C176">
        <f t="shared" si="2"/>
        <v>17.5</v>
      </c>
    </row>
    <row r="177" spans="1:3" x14ac:dyDescent="0.25">
      <c r="A177">
        <v>17600</v>
      </c>
      <c r="B177">
        <v>643.28</v>
      </c>
      <c r="C177">
        <f t="shared" si="2"/>
        <v>17.600000000000001</v>
      </c>
    </row>
    <row r="178" spans="1:3" x14ac:dyDescent="0.25">
      <c r="A178">
        <v>17700</v>
      </c>
      <c r="B178">
        <v>151.97</v>
      </c>
      <c r="C178">
        <f t="shared" si="2"/>
        <v>17.7</v>
      </c>
    </row>
    <row r="179" spans="1:3" x14ac:dyDescent="0.25">
      <c r="A179">
        <v>17800</v>
      </c>
      <c r="B179">
        <v>2442.67</v>
      </c>
      <c r="C179">
        <f t="shared" si="2"/>
        <v>17.8</v>
      </c>
    </row>
    <row r="180" spans="1:3" x14ac:dyDescent="0.25">
      <c r="A180">
        <v>17900</v>
      </c>
      <c r="B180">
        <v>1374.12</v>
      </c>
      <c r="C180">
        <f t="shared" si="2"/>
        <v>17.899999999999999</v>
      </c>
    </row>
    <row r="181" spans="1:3" x14ac:dyDescent="0.25">
      <c r="A181">
        <v>18000</v>
      </c>
      <c r="B181">
        <v>350.8</v>
      </c>
      <c r="C181">
        <f t="shared" si="2"/>
        <v>18</v>
      </c>
    </row>
    <row r="182" spans="1:3" x14ac:dyDescent="0.25">
      <c r="A182">
        <v>18100</v>
      </c>
      <c r="B182">
        <v>3062.64</v>
      </c>
      <c r="C182">
        <f t="shared" si="2"/>
        <v>18.100000000000001</v>
      </c>
    </row>
    <row r="183" spans="1:3" x14ac:dyDescent="0.25">
      <c r="A183">
        <v>18200</v>
      </c>
      <c r="B183">
        <v>3240.62</v>
      </c>
      <c r="C183">
        <f t="shared" si="2"/>
        <v>18.2</v>
      </c>
    </row>
    <row r="184" spans="1:3" x14ac:dyDescent="0.25">
      <c r="A184">
        <v>18300</v>
      </c>
      <c r="B184">
        <v>1432.7</v>
      </c>
      <c r="C184">
        <f t="shared" si="2"/>
        <v>18.3</v>
      </c>
    </row>
    <row r="185" spans="1:3" x14ac:dyDescent="0.25">
      <c r="A185">
        <v>18400</v>
      </c>
      <c r="B185">
        <v>866.71</v>
      </c>
      <c r="C185">
        <f t="shared" si="2"/>
        <v>18.399999999999999</v>
      </c>
    </row>
    <row r="186" spans="1:3" x14ac:dyDescent="0.25">
      <c r="A186">
        <v>18500</v>
      </c>
      <c r="B186">
        <v>992.43</v>
      </c>
      <c r="C186">
        <f t="shared" si="2"/>
        <v>18.5</v>
      </c>
    </row>
    <row r="187" spans="1:3" x14ac:dyDescent="0.25">
      <c r="A187">
        <v>18600</v>
      </c>
      <c r="B187">
        <v>1081.78</v>
      </c>
      <c r="C187">
        <f t="shared" si="2"/>
        <v>18.600000000000001</v>
      </c>
    </row>
    <row r="188" spans="1:3" x14ac:dyDescent="0.25">
      <c r="A188">
        <v>18700</v>
      </c>
      <c r="B188">
        <v>648.33000000000004</v>
      </c>
      <c r="C188">
        <f t="shared" si="2"/>
        <v>18.7</v>
      </c>
    </row>
    <row r="189" spans="1:3" x14ac:dyDescent="0.25">
      <c r="A189">
        <v>18800</v>
      </c>
      <c r="B189">
        <v>131.72999999999999</v>
      </c>
      <c r="C189">
        <f t="shared" si="2"/>
        <v>18.8</v>
      </c>
    </row>
    <row r="190" spans="1:3" x14ac:dyDescent="0.25">
      <c r="A190">
        <v>18900</v>
      </c>
      <c r="B190">
        <v>86.25</v>
      </c>
      <c r="C190">
        <f t="shared" si="2"/>
        <v>18.899999999999999</v>
      </c>
    </row>
    <row r="191" spans="1:3" x14ac:dyDescent="0.25">
      <c r="A191">
        <v>19000</v>
      </c>
      <c r="B191">
        <v>197.29</v>
      </c>
      <c r="C191">
        <f t="shared" si="2"/>
        <v>19</v>
      </c>
    </row>
    <row r="192" spans="1:3" x14ac:dyDescent="0.25">
      <c r="A192">
        <v>19100</v>
      </c>
      <c r="B192">
        <v>1133.55</v>
      </c>
      <c r="C192">
        <f t="shared" si="2"/>
        <v>19.100000000000001</v>
      </c>
    </row>
    <row r="193" spans="1:3" x14ac:dyDescent="0.25">
      <c r="A193">
        <v>19200</v>
      </c>
      <c r="B193">
        <v>2116.1999999999998</v>
      </c>
      <c r="C193">
        <f t="shared" si="2"/>
        <v>19.2</v>
      </c>
    </row>
    <row r="194" spans="1:3" x14ac:dyDescent="0.25">
      <c r="A194">
        <v>19300</v>
      </c>
      <c r="B194">
        <v>1175.92</v>
      </c>
      <c r="C194">
        <f t="shared" ref="C194:C240" si="3">A194/1000</f>
        <v>19.3</v>
      </c>
    </row>
    <row r="195" spans="1:3" x14ac:dyDescent="0.25">
      <c r="A195">
        <v>19400</v>
      </c>
      <c r="B195">
        <v>51.44</v>
      </c>
      <c r="C195">
        <f t="shared" si="3"/>
        <v>19.399999999999999</v>
      </c>
    </row>
    <row r="196" spans="1:3" x14ac:dyDescent="0.25">
      <c r="A196">
        <v>19500</v>
      </c>
      <c r="B196">
        <v>108.76</v>
      </c>
      <c r="C196">
        <f t="shared" si="3"/>
        <v>19.5</v>
      </c>
    </row>
    <row r="197" spans="1:3" x14ac:dyDescent="0.25">
      <c r="A197">
        <v>19600</v>
      </c>
      <c r="B197">
        <v>27.25</v>
      </c>
      <c r="C197">
        <f t="shared" si="3"/>
        <v>19.600000000000001</v>
      </c>
    </row>
    <row r="198" spans="1:3" x14ac:dyDescent="0.25">
      <c r="A198">
        <v>19700</v>
      </c>
      <c r="B198">
        <v>0.31</v>
      </c>
      <c r="C198">
        <f t="shared" si="3"/>
        <v>19.7</v>
      </c>
    </row>
    <row r="199" spans="1:3" x14ac:dyDescent="0.25">
      <c r="A199">
        <v>19800</v>
      </c>
      <c r="B199">
        <v>14.95</v>
      </c>
      <c r="C199">
        <f t="shared" si="3"/>
        <v>19.8</v>
      </c>
    </row>
    <row r="200" spans="1:3" x14ac:dyDescent="0.25">
      <c r="A200">
        <v>19900</v>
      </c>
      <c r="B200">
        <v>43.04</v>
      </c>
      <c r="C200">
        <f t="shared" si="3"/>
        <v>19.899999999999999</v>
      </c>
    </row>
    <row r="201" spans="1:3" x14ac:dyDescent="0.25">
      <c r="A201">
        <v>20000</v>
      </c>
      <c r="B201">
        <v>208.87</v>
      </c>
      <c r="C201">
        <f t="shared" si="3"/>
        <v>20</v>
      </c>
    </row>
    <row r="202" spans="1:3" x14ac:dyDescent="0.25">
      <c r="A202">
        <v>20100</v>
      </c>
      <c r="B202">
        <v>1334.66</v>
      </c>
      <c r="C202">
        <f t="shared" si="3"/>
        <v>20.100000000000001</v>
      </c>
    </row>
    <row r="203" spans="1:3" x14ac:dyDescent="0.25">
      <c r="A203">
        <v>20200</v>
      </c>
      <c r="B203">
        <v>2938.94</v>
      </c>
      <c r="C203">
        <f t="shared" si="3"/>
        <v>20.2</v>
      </c>
    </row>
    <row r="204" spans="1:3" x14ac:dyDescent="0.25">
      <c r="A204">
        <v>20300</v>
      </c>
      <c r="B204">
        <v>3378.4</v>
      </c>
      <c r="C204">
        <f t="shared" si="3"/>
        <v>20.3</v>
      </c>
    </row>
    <row r="205" spans="1:3" x14ac:dyDescent="0.25">
      <c r="A205">
        <v>20400</v>
      </c>
      <c r="B205">
        <v>22.58</v>
      </c>
      <c r="C205">
        <f t="shared" si="3"/>
        <v>20.399999999999999</v>
      </c>
    </row>
    <row r="206" spans="1:3" x14ac:dyDescent="0.25">
      <c r="A206">
        <v>20500</v>
      </c>
      <c r="B206">
        <v>92.81</v>
      </c>
      <c r="C206">
        <f t="shared" si="3"/>
        <v>20.5</v>
      </c>
    </row>
    <row r="207" spans="1:3" x14ac:dyDescent="0.25">
      <c r="A207">
        <v>20600</v>
      </c>
      <c r="B207">
        <v>720.99</v>
      </c>
      <c r="C207">
        <f t="shared" si="3"/>
        <v>20.6</v>
      </c>
    </row>
    <row r="208" spans="1:3" x14ac:dyDescent="0.25">
      <c r="A208">
        <v>20700</v>
      </c>
      <c r="B208">
        <v>2461.6</v>
      </c>
      <c r="C208">
        <f t="shared" si="3"/>
        <v>20.7</v>
      </c>
    </row>
    <row r="209" spans="1:3" x14ac:dyDescent="0.25">
      <c r="A209">
        <v>20800</v>
      </c>
      <c r="B209">
        <v>1091.31</v>
      </c>
      <c r="C209">
        <f t="shared" si="3"/>
        <v>20.8</v>
      </c>
    </row>
    <row r="210" spans="1:3" x14ac:dyDescent="0.25">
      <c r="A210">
        <v>20900</v>
      </c>
      <c r="B210">
        <v>1254.1400000000001</v>
      </c>
      <c r="C210">
        <f t="shared" si="3"/>
        <v>20.9</v>
      </c>
    </row>
    <row r="211" spans="1:3" x14ac:dyDescent="0.25">
      <c r="A211">
        <v>21000</v>
      </c>
      <c r="B211">
        <v>288.39</v>
      </c>
      <c r="C211">
        <f t="shared" si="3"/>
        <v>21</v>
      </c>
    </row>
    <row r="212" spans="1:3" x14ac:dyDescent="0.25">
      <c r="A212">
        <v>21100</v>
      </c>
      <c r="B212">
        <v>468.55</v>
      </c>
      <c r="C212">
        <f t="shared" si="3"/>
        <v>21.1</v>
      </c>
    </row>
    <row r="213" spans="1:3" x14ac:dyDescent="0.25">
      <c r="A213">
        <v>21200</v>
      </c>
      <c r="B213">
        <v>662.31</v>
      </c>
      <c r="C213">
        <f t="shared" si="3"/>
        <v>21.2</v>
      </c>
    </row>
    <row r="214" spans="1:3" x14ac:dyDescent="0.25">
      <c r="A214">
        <v>21300</v>
      </c>
      <c r="B214">
        <v>231.9</v>
      </c>
      <c r="C214">
        <f t="shared" si="3"/>
        <v>21.3</v>
      </c>
    </row>
    <row r="215" spans="1:3" x14ac:dyDescent="0.25">
      <c r="A215">
        <v>21400</v>
      </c>
      <c r="B215">
        <v>1607.99</v>
      </c>
      <c r="C215">
        <f t="shared" si="3"/>
        <v>21.4</v>
      </c>
    </row>
    <row r="216" spans="1:3" x14ac:dyDescent="0.25">
      <c r="A216">
        <v>21500</v>
      </c>
      <c r="B216">
        <v>886.37</v>
      </c>
      <c r="C216">
        <f t="shared" si="3"/>
        <v>21.5</v>
      </c>
    </row>
    <row r="217" spans="1:3" x14ac:dyDescent="0.25">
      <c r="A217">
        <v>21600</v>
      </c>
      <c r="B217">
        <v>444.72</v>
      </c>
      <c r="C217">
        <f t="shared" si="3"/>
        <v>21.6</v>
      </c>
    </row>
    <row r="218" spans="1:3" x14ac:dyDescent="0.25">
      <c r="A218">
        <v>21700</v>
      </c>
      <c r="B218">
        <v>1276.31</v>
      </c>
      <c r="C218">
        <f t="shared" si="3"/>
        <v>21.7</v>
      </c>
    </row>
    <row r="219" spans="1:3" x14ac:dyDescent="0.25">
      <c r="A219">
        <v>21800</v>
      </c>
      <c r="B219">
        <v>1484.78</v>
      </c>
      <c r="C219">
        <f t="shared" si="3"/>
        <v>21.8</v>
      </c>
    </row>
    <row r="220" spans="1:3" x14ac:dyDescent="0.25">
      <c r="A220">
        <v>21900</v>
      </c>
      <c r="B220">
        <v>386.08</v>
      </c>
      <c r="C220">
        <f t="shared" si="3"/>
        <v>21.9</v>
      </c>
    </row>
    <row r="221" spans="1:3" x14ac:dyDescent="0.25">
      <c r="A221">
        <v>22000</v>
      </c>
      <c r="B221">
        <v>4.45</v>
      </c>
      <c r="C221">
        <f t="shared" si="3"/>
        <v>22</v>
      </c>
    </row>
    <row r="222" spans="1:3" x14ac:dyDescent="0.25">
      <c r="A222">
        <v>22100</v>
      </c>
      <c r="B222">
        <v>163.46</v>
      </c>
      <c r="C222">
        <f t="shared" si="3"/>
        <v>22.1</v>
      </c>
    </row>
    <row r="223" spans="1:3" x14ac:dyDescent="0.25">
      <c r="A223">
        <v>22200</v>
      </c>
      <c r="B223">
        <v>149.33000000000001</v>
      </c>
      <c r="C223">
        <f t="shared" si="3"/>
        <v>22.2</v>
      </c>
    </row>
    <row r="224" spans="1:3" x14ac:dyDescent="0.25">
      <c r="A224">
        <v>22300</v>
      </c>
      <c r="B224">
        <v>37.92</v>
      </c>
      <c r="C224">
        <f t="shared" si="3"/>
        <v>22.3</v>
      </c>
    </row>
    <row r="225" spans="1:3" x14ac:dyDescent="0.25">
      <c r="A225">
        <v>22400</v>
      </c>
      <c r="B225">
        <v>0</v>
      </c>
      <c r="C225">
        <f t="shared" si="3"/>
        <v>22.4</v>
      </c>
    </row>
    <row r="226" spans="1:3" x14ac:dyDescent="0.25">
      <c r="A226">
        <v>22500</v>
      </c>
      <c r="B226">
        <v>1.01</v>
      </c>
      <c r="C226">
        <f t="shared" si="3"/>
        <v>22.5</v>
      </c>
    </row>
    <row r="227" spans="1:3" x14ac:dyDescent="0.25">
      <c r="A227">
        <v>22600</v>
      </c>
      <c r="B227">
        <v>349.02</v>
      </c>
      <c r="C227">
        <f t="shared" si="3"/>
        <v>22.6</v>
      </c>
    </row>
    <row r="228" spans="1:3" x14ac:dyDescent="0.25">
      <c r="A228">
        <v>22700</v>
      </c>
      <c r="B228">
        <v>268.60000000000002</v>
      </c>
      <c r="C228">
        <f t="shared" si="3"/>
        <v>22.7</v>
      </c>
    </row>
    <row r="229" spans="1:3" x14ac:dyDescent="0.25">
      <c r="A229">
        <v>22800</v>
      </c>
      <c r="B229">
        <v>0.1</v>
      </c>
      <c r="C229">
        <f t="shared" si="3"/>
        <v>22.8</v>
      </c>
    </row>
    <row r="230" spans="1:3" x14ac:dyDescent="0.25">
      <c r="A230">
        <v>22900</v>
      </c>
      <c r="B230">
        <v>0</v>
      </c>
      <c r="C230">
        <f t="shared" si="3"/>
        <v>22.9</v>
      </c>
    </row>
    <row r="231" spans="1:3" x14ac:dyDescent="0.25">
      <c r="A231">
        <v>23000</v>
      </c>
      <c r="B231">
        <v>0</v>
      </c>
      <c r="C231">
        <f t="shared" si="3"/>
        <v>23</v>
      </c>
    </row>
    <row r="232" spans="1:3" x14ac:dyDescent="0.25">
      <c r="A232">
        <v>23100</v>
      </c>
      <c r="B232">
        <v>0</v>
      </c>
      <c r="C232">
        <f t="shared" si="3"/>
        <v>23.1</v>
      </c>
    </row>
    <row r="233" spans="1:3" x14ac:dyDescent="0.25">
      <c r="A233">
        <v>23200</v>
      </c>
      <c r="B233">
        <v>294.49</v>
      </c>
      <c r="C233">
        <f t="shared" si="3"/>
        <v>23.2</v>
      </c>
    </row>
    <row r="234" spans="1:3" x14ac:dyDescent="0.25">
      <c r="A234">
        <v>23300</v>
      </c>
      <c r="B234">
        <v>471.4</v>
      </c>
      <c r="C234">
        <f t="shared" si="3"/>
        <v>23.3</v>
      </c>
    </row>
    <row r="235" spans="1:3" x14ac:dyDescent="0.25">
      <c r="A235">
        <v>23400</v>
      </c>
      <c r="B235">
        <v>458.48</v>
      </c>
      <c r="C235">
        <f t="shared" si="3"/>
        <v>23.4</v>
      </c>
    </row>
    <row r="236" spans="1:3" x14ac:dyDescent="0.25">
      <c r="A236">
        <v>23500</v>
      </c>
      <c r="B236">
        <v>1256.9000000000001</v>
      </c>
      <c r="C236">
        <f t="shared" si="3"/>
        <v>23.5</v>
      </c>
    </row>
    <row r="237" spans="1:3" x14ac:dyDescent="0.25">
      <c r="A237">
        <v>23600</v>
      </c>
      <c r="B237">
        <v>1794.4</v>
      </c>
      <c r="C237">
        <f t="shared" si="3"/>
        <v>23.6</v>
      </c>
    </row>
    <row r="238" spans="1:3" x14ac:dyDescent="0.25">
      <c r="A238">
        <v>23700</v>
      </c>
      <c r="B238">
        <v>1188.04</v>
      </c>
      <c r="C238">
        <f t="shared" si="3"/>
        <v>23.7</v>
      </c>
    </row>
    <row r="239" spans="1:3" x14ac:dyDescent="0.25">
      <c r="A239">
        <v>23800</v>
      </c>
      <c r="B239">
        <v>112.26</v>
      </c>
      <c r="C239">
        <f t="shared" si="3"/>
        <v>23.8</v>
      </c>
    </row>
    <row r="240" spans="1:3" x14ac:dyDescent="0.25">
      <c r="A240">
        <v>23900</v>
      </c>
      <c r="B240">
        <v>31.46</v>
      </c>
      <c r="C240">
        <f t="shared" si="3"/>
        <v>23.9</v>
      </c>
    </row>
    <row r="241" spans="1:3" x14ac:dyDescent="0.25">
      <c r="A241">
        <v>24000</v>
      </c>
      <c r="B241">
        <v>53.54</v>
      </c>
      <c r="C241">
        <f t="shared" ref="C241:C251" si="4">A241/1000</f>
        <v>24</v>
      </c>
    </row>
    <row r="242" spans="1:3" x14ac:dyDescent="0.25">
      <c r="A242">
        <v>24100</v>
      </c>
      <c r="B242">
        <v>49.3</v>
      </c>
      <c r="C242">
        <f t="shared" si="4"/>
        <v>24.1</v>
      </c>
    </row>
    <row r="243" spans="1:3" x14ac:dyDescent="0.25">
      <c r="A243">
        <v>24200</v>
      </c>
      <c r="B243">
        <v>9.33</v>
      </c>
      <c r="C243">
        <f t="shared" si="4"/>
        <v>24.2</v>
      </c>
    </row>
    <row r="244" spans="1:3" x14ac:dyDescent="0.25">
      <c r="A244">
        <v>24300</v>
      </c>
      <c r="B244">
        <v>33.14</v>
      </c>
      <c r="C244">
        <f t="shared" si="4"/>
        <v>24.3</v>
      </c>
    </row>
    <row r="245" spans="1:3" x14ac:dyDescent="0.25">
      <c r="A245">
        <v>24400</v>
      </c>
      <c r="B245">
        <v>0</v>
      </c>
      <c r="C245">
        <f t="shared" si="4"/>
        <v>24.4</v>
      </c>
    </row>
    <row r="246" spans="1:3" x14ac:dyDescent="0.25">
      <c r="A246">
        <v>24500</v>
      </c>
      <c r="B246">
        <v>0</v>
      </c>
      <c r="C246">
        <f t="shared" si="4"/>
        <v>24.5</v>
      </c>
    </row>
    <row r="247" spans="1:3" x14ac:dyDescent="0.25">
      <c r="A247">
        <v>24600</v>
      </c>
      <c r="B247">
        <v>0</v>
      </c>
      <c r="C247">
        <f t="shared" si="4"/>
        <v>24.6</v>
      </c>
    </row>
    <row r="248" spans="1:3" x14ac:dyDescent="0.25">
      <c r="A248">
        <v>24700</v>
      </c>
      <c r="B248">
        <v>0</v>
      </c>
      <c r="C248">
        <f t="shared" si="4"/>
        <v>24.7</v>
      </c>
    </row>
    <row r="249" spans="1:3" x14ac:dyDescent="0.25">
      <c r="A249">
        <v>24800</v>
      </c>
      <c r="B249">
        <v>0</v>
      </c>
      <c r="C249">
        <f t="shared" si="4"/>
        <v>24.8</v>
      </c>
    </row>
    <row r="250" spans="1:3" x14ac:dyDescent="0.25">
      <c r="A250">
        <v>24900</v>
      </c>
      <c r="B250">
        <v>0</v>
      </c>
      <c r="C250">
        <f t="shared" si="4"/>
        <v>24.9</v>
      </c>
    </row>
    <row r="251" spans="1:3" x14ac:dyDescent="0.25">
      <c r="A251">
        <v>25000</v>
      </c>
      <c r="B251">
        <v>0</v>
      </c>
      <c r="C251">
        <f t="shared" si="4"/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A8FE8-CF57-46EA-990A-755BBDCD9472}">
  <dimension ref="A1:B66"/>
  <sheetViews>
    <sheetView tabSelected="1" workbookViewId="0">
      <selection activeCell="I21" sqref="I21"/>
    </sheetView>
  </sheetViews>
  <sheetFormatPr defaultRowHeight="15" x14ac:dyDescent="0.25"/>
  <cols>
    <col min="1" max="1" width="13.7109375" style="1" bestFit="1" customWidth="1"/>
    <col min="2" max="2" width="12" bestFit="1" customWidth="1"/>
  </cols>
  <sheetData>
    <row r="1" spans="1:2" x14ac:dyDescent="0.25">
      <c r="A1" s="1" t="s">
        <v>14</v>
      </c>
      <c r="B1" t="s">
        <v>16</v>
      </c>
    </row>
    <row r="2" spans="1:2" x14ac:dyDescent="0.25">
      <c r="A2" s="1">
        <v>41305</v>
      </c>
      <c r="B2">
        <v>435.93582887499997</v>
      </c>
    </row>
    <row r="3" spans="1:2" x14ac:dyDescent="0.25">
      <c r="A3" s="1">
        <v>41333</v>
      </c>
      <c r="B3">
        <v>638.89228421199994</v>
      </c>
    </row>
    <row r="4" spans="1:2" x14ac:dyDescent="0.25">
      <c r="A4" s="1">
        <v>41355</v>
      </c>
      <c r="B4">
        <v>989.3481028499998</v>
      </c>
    </row>
    <row r="5" spans="1:2" x14ac:dyDescent="0.25">
      <c r="A5" s="1">
        <v>41390</v>
      </c>
      <c r="B5">
        <v>779.36465496000005</v>
      </c>
    </row>
    <row r="6" spans="1:2" x14ac:dyDescent="0.25">
      <c r="A6" s="1">
        <v>41425</v>
      </c>
      <c r="B6">
        <v>2158.0315762759997</v>
      </c>
    </row>
    <row r="7" spans="1:2" x14ac:dyDescent="0.25">
      <c r="A7" s="1">
        <v>41452</v>
      </c>
      <c r="B7">
        <v>3431.9760635100001</v>
      </c>
    </row>
    <row r="8" spans="1:2" x14ac:dyDescent="0.25">
      <c r="A8" s="1">
        <v>41486</v>
      </c>
      <c r="B8">
        <v>7583.7535013199995</v>
      </c>
    </row>
    <row r="9" spans="1:2" x14ac:dyDescent="0.25">
      <c r="A9" s="1">
        <v>41515</v>
      </c>
      <c r="B9">
        <v>5010.8658008800012</v>
      </c>
    </row>
    <row r="10" spans="1:2" x14ac:dyDescent="0.25">
      <c r="A10" s="1">
        <v>41537</v>
      </c>
      <c r="B10">
        <v>3428.5077666749999</v>
      </c>
    </row>
    <row r="11" spans="1:2" x14ac:dyDescent="0.25">
      <c r="A11" s="1">
        <v>41586</v>
      </c>
      <c r="B11">
        <v>3253.9665567000002</v>
      </c>
    </row>
    <row r="12" spans="1:2" x14ac:dyDescent="0.25">
      <c r="A12" s="1">
        <v>41622</v>
      </c>
      <c r="B12">
        <v>2830.1807995700001</v>
      </c>
    </row>
    <row r="13" spans="1:2" x14ac:dyDescent="0.25">
      <c r="A13" s="1">
        <v>41663</v>
      </c>
      <c r="B13">
        <v>3454.9618028099999</v>
      </c>
    </row>
    <row r="14" spans="1:2" x14ac:dyDescent="0.25">
      <c r="A14" s="1">
        <v>41720</v>
      </c>
      <c r="B14">
        <v>1108.5408709199999</v>
      </c>
    </row>
    <row r="15" spans="1:2" x14ac:dyDescent="0.25">
      <c r="A15" s="1">
        <v>41744</v>
      </c>
      <c r="B15">
        <v>1441.902215497</v>
      </c>
    </row>
    <row r="16" spans="1:2" x14ac:dyDescent="0.25">
      <c r="A16" s="1">
        <v>41782</v>
      </c>
      <c r="B16">
        <v>978.84390120299997</v>
      </c>
    </row>
    <row r="17" spans="1:2" x14ac:dyDescent="0.25">
      <c r="A17" s="1">
        <v>41823</v>
      </c>
      <c r="B17">
        <v>1525.2529496980003</v>
      </c>
    </row>
    <row r="18" spans="1:2" x14ac:dyDescent="0.25">
      <c r="A18" s="1">
        <v>41873</v>
      </c>
      <c r="B18">
        <v>3157.3593076730003</v>
      </c>
    </row>
    <row r="19" spans="1:2" x14ac:dyDescent="0.25">
      <c r="A19" s="1">
        <v>41929</v>
      </c>
      <c r="B19">
        <v>460.84351923999998</v>
      </c>
    </row>
    <row r="20" spans="1:2" x14ac:dyDescent="0.25">
      <c r="A20" s="1">
        <v>41983</v>
      </c>
      <c r="B20">
        <v>481.68035393499997</v>
      </c>
    </row>
    <row r="21" spans="1:2" x14ac:dyDescent="0.25">
      <c r="A21" s="1">
        <v>42030</v>
      </c>
      <c r="B21">
        <v>97.550292839999997</v>
      </c>
    </row>
    <row r="22" spans="1:2" x14ac:dyDescent="0.25">
      <c r="A22" s="1">
        <v>42076</v>
      </c>
      <c r="B22">
        <v>141.07906798400001</v>
      </c>
    </row>
    <row r="23" spans="1:2" x14ac:dyDescent="0.25">
      <c r="A23" s="1">
        <v>42163</v>
      </c>
      <c r="B23">
        <v>547.91061873399997</v>
      </c>
    </row>
    <row r="24" spans="1:2" x14ac:dyDescent="0.25">
      <c r="A24" s="1">
        <v>42206</v>
      </c>
      <c r="B24">
        <v>949.01069525899982</v>
      </c>
    </row>
    <row r="25" spans="1:2" x14ac:dyDescent="0.25">
      <c r="A25" s="1">
        <v>42234</v>
      </c>
      <c r="B25">
        <v>2095.6688736009996</v>
      </c>
    </row>
    <row r="26" spans="1:2" x14ac:dyDescent="0.25">
      <c r="A26" s="1">
        <v>42272</v>
      </c>
      <c r="B26">
        <v>414.41049143800001</v>
      </c>
    </row>
    <row r="27" spans="1:2" x14ac:dyDescent="0.25">
      <c r="A27" s="1">
        <v>42285</v>
      </c>
      <c r="B27">
        <v>524.34491977700009</v>
      </c>
    </row>
    <row r="28" spans="1:2" x14ac:dyDescent="0.25">
      <c r="A28" s="1">
        <v>42328</v>
      </c>
      <c r="B28">
        <v>4.828113063</v>
      </c>
    </row>
    <row r="29" spans="1:2" x14ac:dyDescent="0.25">
      <c r="A29" s="1">
        <v>42356</v>
      </c>
      <c r="B29">
        <v>4.7555385790000004</v>
      </c>
    </row>
    <row r="30" spans="1:2" x14ac:dyDescent="0.25">
      <c r="A30" s="1">
        <v>42398</v>
      </c>
      <c r="B30">
        <v>7.2294372300000003</v>
      </c>
    </row>
    <row r="31" spans="1:2" x14ac:dyDescent="0.25">
      <c r="A31" s="1">
        <v>42426</v>
      </c>
      <c r="B31">
        <v>106.75833970200001</v>
      </c>
    </row>
    <row r="32" spans="1:2" x14ac:dyDescent="0.25">
      <c r="A32" s="1">
        <v>42443</v>
      </c>
      <c r="B32">
        <v>21.703972497000002</v>
      </c>
    </row>
    <row r="33" spans="1:2" x14ac:dyDescent="0.25">
      <c r="A33" s="1">
        <v>42481</v>
      </c>
      <c r="B33">
        <v>300.38961038999997</v>
      </c>
    </row>
    <row r="34" spans="1:2" x14ac:dyDescent="0.25">
      <c r="A34" s="1">
        <v>42509</v>
      </c>
      <c r="B34">
        <v>499.639674039</v>
      </c>
    </row>
    <row r="35" spans="1:2" x14ac:dyDescent="0.25">
      <c r="A35" s="1">
        <v>42531</v>
      </c>
      <c r="B35">
        <v>618.73491212199997</v>
      </c>
    </row>
    <row r="36" spans="1:2" x14ac:dyDescent="0.25">
      <c r="A36" s="1">
        <v>42579</v>
      </c>
      <c r="B36">
        <v>4185.97020582</v>
      </c>
    </row>
    <row r="37" spans="1:2" x14ac:dyDescent="0.25">
      <c r="A37" s="1">
        <v>42607</v>
      </c>
      <c r="B37">
        <v>2273.833333387</v>
      </c>
    </row>
    <row r="38" spans="1:2" x14ac:dyDescent="0.25">
      <c r="A38" s="1">
        <v>42649</v>
      </c>
      <c r="B38">
        <v>1475.1578813780002</v>
      </c>
    </row>
    <row r="39" spans="1:2" x14ac:dyDescent="0.25">
      <c r="A39" s="1">
        <v>42710</v>
      </c>
      <c r="B39">
        <v>1120.3081232000002</v>
      </c>
    </row>
    <row r="40" spans="1:2" x14ac:dyDescent="0.25">
      <c r="A40" s="1">
        <v>42752</v>
      </c>
      <c r="B40">
        <v>3902.1052964609999</v>
      </c>
    </row>
    <row r="41" spans="1:2" x14ac:dyDescent="0.25">
      <c r="A41" s="1">
        <v>42780</v>
      </c>
      <c r="B41">
        <v>1018.4784823259999</v>
      </c>
    </row>
    <row r="42" spans="1:2" x14ac:dyDescent="0.25">
      <c r="A42" s="1">
        <v>42830</v>
      </c>
      <c r="B42">
        <v>752.21797808899998</v>
      </c>
    </row>
    <row r="43" spans="1:2" x14ac:dyDescent="0.25">
      <c r="A43" s="1">
        <v>42886</v>
      </c>
      <c r="B43">
        <v>796.60300484899994</v>
      </c>
    </row>
    <row r="44" spans="1:2" x14ac:dyDescent="0.25">
      <c r="A44" s="1">
        <v>42902</v>
      </c>
      <c r="B44">
        <v>863.6032595449999</v>
      </c>
    </row>
    <row r="45" spans="1:2" x14ac:dyDescent="0.25">
      <c r="A45" s="1">
        <v>42929</v>
      </c>
      <c r="B45">
        <v>3104.6715046920003</v>
      </c>
    </row>
    <row r="46" spans="1:2" x14ac:dyDescent="0.25">
      <c r="A46" s="1">
        <v>42983</v>
      </c>
      <c r="B46">
        <v>3171.1930231209999</v>
      </c>
    </row>
    <row r="47" spans="1:2" x14ac:dyDescent="0.25">
      <c r="A47" s="1">
        <v>43016</v>
      </c>
      <c r="B47">
        <v>4039.9197862999999</v>
      </c>
    </row>
    <row r="48" spans="1:2" x14ac:dyDescent="0.25">
      <c r="A48" s="1">
        <v>43061</v>
      </c>
      <c r="B48">
        <v>2655.10313202</v>
      </c>
    </row>
    <row r="49" spans="1:2" x14ac:dyDescent="0.25">
      <c r="A49" s="1">
        <v>43098</v>
      </c>
      <c r="B49">
        <v>3018.0583141899997</v>
      </c>
    </row>
    <row r="50" spans="1:2" x14ac:dyDescent="0.25">
      <c r="A50" s="1">
        <v>43154</v>
      </c>
      <c r="B50">
        <v>1091.2528647199999</v>
      </c>
    </row>
    <row r="51" spans="1:2" x14ac:dyDescent="0.25">
      <c r="A51" s="1">
        <v>43203</v>
      </c>
      <c r="B51">
        <v>1172.7947542209999</v>
      </c>
    </row>
    <row r="52" spans="1:2" x14ac:dyDescent="0.25">
      <c r="A52" s="1">
        <v>43230</v>
      </c>
      <c r="B52">
        <v>361.61764704499996</v>
      </c>
    </row>
    <row r="53" spans="1:2" x14ac:dyDescent="0.25">
      <c r="A53" s="1">
        <v>43272</v>
      </c>
      <c r="B53">
        <v>797.85332311500008</v>
      </c>
    </row>
    <row r="54" spans="1:2" x14ac:dyDescent="0.25">
      <c r="A54" s="1">
        <v>43315</v>
      </c>
      <c r="B54">
        <v>5470.3883377389993</v>
      </c>
    </row>
    <row r="55" spans="1:2" x14ac:dyDescent="0.25">
      <c r="A55" s="1">
        <v>43364</v>
      </c>
      <c r="B55">
        <v>1235.6939139560002</v>
      </c>
    </row>
    <row r="56" spans="1:2" x14ac:dyDescent="0.25">
      <c r="A56" s="1">
        <v>43398</v>
      </c>
      <c r="B56">
        <v>2563.9368474549997</v>
      </c>
    </row>
    <row r="57" spans="1:2" x14ac:dyDescent="0.25">
      <c r="A57" s="1">
        <v>43493</v>
      </c>
      <c r="B57">
        <v>510.35141331900007</v>
      </c>
    </row>
    <row r="58" spans="1:2" x14ac:dyDescent="0.25">
      <c r="A58" s="1">
        <v>43538</v>
      </c>
      <c r="B58">
        <v>321.98752229699994</v>
      </c>
    </row>
    <row r="59" spans="1:2" x14ac:dyDescent="0.25">
      <c r="A59" s="1">
        <v>43581</v>
      </c>
      <c r="B59">
        <v>299.26916224500008</v>
      </c>
    </row>
    <row r="60" spans="1:2" x14ac:dyDescent="0.25">
      <c r="A60" s="1">
        <v>43616</v>
      </c>
      <c r="B60">
        <v>302.02571935200001</v>
      </c>
    </row>
    <row r="61" spans="1:2" x14ac:dyDescent="0.25">
      <c r="A61" s="1">
        <v>43657</v>
      </c>
      <c r="B61">
        <v>858.07995912500007</v>
      </c>
    </row>
    <row r="62" spans="1:2" x14ac:dyDescent="0.25">
      <c r="A62" s="1">
        <v>43706</v>
      </c>
      <c r="B62">
        <v>3511.1599184599991</v>
      </c>
    </row>
    <row r="63" spans="1:2" x14ac:dyDescent="0.25">
      <c r="A63" s="1">
        <v>43759</v>
      </c>
      <c r="B63">
        <v>1667.782021857</v>
      </c>
    </row>
    <row r="64" spans="1:2" x14ac:dyDescent="0.25">
      <c r="A64" s="1">
        <v>43864</v>
      </c>
      <c r="B64">
        <v>874.66259231399999</v>
      </c>
    </row>
    <row r="65" spans="1:2" x14ac:dyDescent="0.25">
      <c r="A65" s="1">
        <v>44104</v>
      </c>
      <c r="B65">
        <v>838.99923602000001</v>
      </c>
    </row>
    <row r="66" spans="1:2" x14ac:dyDescent="0.25">
      <c r="A66" s="1">
        <v>44175</v>
      </c>
      <c r="B66">
        <v>819.02215433800006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talitrids_24km</vt:lpstr>
      <vt:lpstr>Biomass (25 km dataset)</vt:lpstr>
      <vt:lpstr>Biomass (Isla Vista)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Baxter</dc:creator>
  <cp:lastModifiedBy>Timothy Baxter</cp:lastModifiedBy>
  <dcterms:created xsi:type="dcterms:W3CDTF">2025-11-28T22:10:53Z</dcterms:created>
  <dcterms:modified xsi:type="dcterms:W3CDTF">2026-03-31T14:51:35Z</dcterms:modified>
</cp:coreProperties>
</file>